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3"/>
  </bookViews>
  <sheets>
    <sheet name="Липецкая 3" sheetId="1" r:id="rId1"/>
    <sheet name="Липецкая 3(2019)" sheetId="2" r:id="rId2"/>
    <sheet name="Липецкая 3(2020)" sheetId="3" r:id="rId3"/>
    <sheet name="Липецкая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'Липецкая 3'!#REF!,'Липецкая 3'!#REF!</definedName>
    <definedName name="Z_6E36EA37_049E_4FAE_B719_2847CD16F858_.wvu.Rows" localSheetId="0" hidden="1">'Липецкая 3'!$42:$45</definedName>
    <definedName name="Z_73C0D023_21BD_4441_8EFA_957546C15799_.wvu.Cols" localSheetId="0" hidden="1">'Липецкая 3'!#REF!,'Липецкая 3'!#REF!</definedName>
    <definedName name="Z_73C0D023_21BD_4441_8EFA_957546C15799_.wvu.Rows" localSheetId="0" hidden="1">'Липецкая 3'!$42:$45</definedName>
    <definedName name="_xlnm.Print_Area" localSheetId="0">'Липецкая 3'!$A$1:$G$60</definedName>
  </definedNames>
  <calcPr calcId="145621"/>
</workbook>
</file>

<file path=xl/calcChain.xml><?xml version="1.0" encoding="utf-8"?>
<calcChain xmlns="http://schemas.openxmlformats.org/spreadsheetml/2006/main">
  <c r="F48" i="4" l="1"/>
  <c r="F47" i="4"/>
  <c r="F46" i="4"/>
  <c r="F40" i="4"/>
  <c r="F38" i="4"/>
  <c r="F37" i="4"/>
  <c r="F36" i="4"/>
  <c r="F35" i="4"/>
  <c r="F34" i="4"/>
  <c r="F31" i="4"/>
  <c r="F30" i="4"/>
  <c r="F29" i="4"/>
  <c r="F28" i="4"/>
  <c r="F27" i="4"/>
  <c r="F25" i="4" s="1"/>
  <c r="F24" i="4"/>
  <c r="G8" i="4"/>
  <c r="G6" i="4"/>
  <c r="A2" i="4"/>
  <c r="F57" i="4"/>
  <c r="F56" i="4"/>
  <c r="F51" i="4"/>
  <c r="F39" i="4"/>
  <c r="G20" i="4"/>
  <c r="F20" i="4"/>
  <c r="E20" i="4"/>
  <c r="G9" i="4"/>
  <c r="F9" i="4"/>
  <c r="E9" i="4"/>
  <c r="F32" i="4" l="1"/>
  <c r="F50" i="4" s="1"/>
  <c r="F55" i="4" s="1"/>
  <c r="F58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F40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58" i="2"/>
  <c r="F57" i="2"/>
  <c r="F33" i="2" l="1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G21" i="2"/>
  <c r="F21" i="2"/>
  <c r="E21" i="2"/>
  <c r="G16" i="2"/>
  <c r="F16" i="2"/>
  <c r="E16" i="2"/>
  <c r="F26" i="2" l="1"/>
  <c r="F51" i="2" s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G9" i="1"/>
  <c r="F20" i="1"/>
  <c r="G20" i="1"/>
  <c r="E20" i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<sst xmlns="http://schemas.openxmlformats.org/spreadsheetml/2006/main" count="241" uniqueCount="80">
  <si>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</si>
  <si>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</si>
  <si>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</si>
  <si>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</si>
  <si>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</si>
  <si>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</si>
  <si>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</si>
  <si>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</si>
  <si>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</si>
  <si>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</si>
  <si>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</si>
  <si>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</si>
  <si>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</si>
  <si>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</si>
  <si>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</si>
  <si>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</si>
  <si>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</si>
  <si>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</si>
  <si>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</si>
  <si>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</si>
  <si>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</si>
  <si>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</si>
  <si>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</si>
  <si>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</si>
  <si>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</si>
  <si>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</si>
  <si>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</si>
  <si>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</si>
  <si>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</si>
  <si>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</si>
  <si>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</si>
  <si>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</si>
  <si>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</si>
  <si>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</si>
  <si>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</si>
  <si>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</si>
  <si>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</si>
  <si>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</si>
  <si>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3</t>
  </si>
  <si>
    <t>в управлении с 01.08.2015г</t>
  </si>
  <si>
    <t>задолженность с нарастающим итогом с -01.08.2015г</t>
  </si>
  <si>
    <t>Управление всего, в т.ч.:</t>
  </si>
  <si>
    <t>Содержание жилого помещения</t>
  </si>
  <si>
    <t>Фактические расходы на содержание 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</si>
  <si>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</si>
  <si>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</si>
  <si>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</si>
  <si>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</si>
  <si>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</si>
  <si>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</si>
  <si>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</si>
  <si>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за 2018 год</t>
  </si>
  <si>
    <t>Задолженность на 01.01.2018 г.</t>
  </si>
  <si>
    <t>Годовой отчет  управляющей организации ООО "ЦУК"   за 2019 год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</si>
  <si>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</si>
  <si>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</si>
  <si>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</si>
  <si>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</si>
  <si>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</si>
  <si>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</si>
  <si>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</si>
  <si>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</si>
  <si>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</si>
  <si>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</si>
  <si>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</si>
  <si>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</si>
  <si>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</si>
  <si>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 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</si>
  <si>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</si>
  <si>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</si>
  <si>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</si>
  <si>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</si>
  <si>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</si>
  <si>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</si>
  <si>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</si>
  <si>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</si>
  <si>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-обращение с ТКО</t>
  </si>
  <si>
    <t>Задолженность на 01.01.2021 г.</t>
  </si>
  <si>
    <t>Годовой отчет  управляющей организации ООО " ЦУК"   за 2021 год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</si>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</sst>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56">
          <cell r="W456">
            <v>63321.450041052238</v>
          </cell>
          <cell r="X456">
            <v>12510.148974592486</v>
          </cell>
          <cell r="Y456">
            <v>74764.434900000007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10094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Y456">
            <v>199175.01008673524</v>
          </cell>
          <cell r="BB456">
            <v>0</v>
          </cell>
          <cell r="BC456">
            <v>0</v>
          </cell>
          <cell r="CN456">
            <v>9481.3838895293957</v>
          </cell>
          <cell r="CO456">
            <v>1943.2701129016866</v>
          </cell>
          <cell r="CP456">
            <v>2296.7660999999998</v>
          </cell>
          <cell r="DB456">
            <v>0</v>
          </cell>
          <cell r="DG456">
            <v>8098.2126325477084</v>
          </cell>
          <cell r="DU456">
            <v>71658.077350204592</v>
          </cell>
          <cell r="DV456">
            <v>15232.766753527798</v>
          </cell>
          <cell r="DW456">
            <v>59401.13</v>
          </cell>
          <cell r="EK456">
            <v>0</v>
          </cell>
          <cell r="EQ456">
            <v>62493.265241294896</v>
          </cell>
          <cell r="FB456">
            <v>136960.09468096713</v>
          </cell>
          <cell r="FC456">
            <v>27979.452075402918</v>
          </cell>
          <cell r="FD456">
            <v>1061.0244</v>
          </cell>
          <cell r="FL456">
            <v>0</v>
          </cell>
          <cell r="FS456">
            <v>90887.988832232979</v>
          </cell>
          <cell r="FX456">
            <v>25348.181026763035</v>
          </cell>
          <cell r="FY456">
            <v>5167.7168606024925</v>
          </cell>
          <cell r="FZ456">
            <v>0</v>
          </cell>
          <cell r="GG456">
            <v>5343.8922000000002</v>
          </cell>
          <cell r="GL456">
            <v>16575.130564965399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56">
          <cell r="W456">
            <v>52436.460069383451</v>
          </cell>
          <cell r="X456">
            <v>15997.669326031777</v>
          </cell>
          <cell r="Y456">
            <v>68229.301200000002</v>
          </cell>
          <cell r="AK456">
            <v>0</v>
          </cell>
          <cell r="AV456">
            <v>0</v>
          </cell>
          <cell r="AY456">
            <v>231855.50765257451</v>
          </cell>
          <cell r="BM456">
            <v>0</v>
          </cell>
          <cell r="BN456">
            <v>0</v>
          </cell>
          <cell r="CN456">
            <v>10886.592381635312</v>
          </cell>
          <cell r="CO456">
            <v>3374.8436383069461</v>
          </cell>
          <cell r="CP456">
            <v>253.4109</v>
          </cell>
          <cell r="DB456">
            <v>0</v>
          </cell>
          <cell r="DG456">
            <v>15737.439431799117</v>
          </cell>
          <cell r="DU456">
            <v>65018.541792731958</v>
          </cell>
          <cell r="DV456">
            <v>20011.297751801358</v>
          </cell>
          <cell r="DW456">
            <v>25739.020199999999</v>
          </cell>
          <cell r="EL456">
            <v>0</v>
          </cell>
          <cell r="EQ456">
            <v>55940.312113949723</v>
          </cell>
          <cell r="FB456">
            <v>137341.1597498148</v>
          </cell>
          <cell r="FC456">
            <v>41798.299843140216</v>
          </cell>
          <cell r="FD456">
            <v>172.38</v>
          </cell>
          <cell r="FL456">
            <v>0</v>
          </cell>
          <cell r="FS456">
            <v>72676.420884060499</v>
          </cell>
          <cell r="FX456">
            <v>25559.916491473385</v>
          </cell>
          <cell r="FY456">
            <v>7767.5834142035492</v>
          </cell>
          <cell r="FZ456">
            <v>0</v>
          </cell>
          <cell r="GG456">
            <v>2817.1584000000007</v>
          </cell>
          <cell r="GL456">
            <v>14218.441235265986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56">
          <cell r="W456">
            <v>212237.58329010662</v>
          </cell>
          <cell r="X456">
            <v>49453.747641625618</v>
          </cell>
          <cell r="Y456">
            <v>59215.482800000005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284.32120000000003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Y456">
            <v>964672.08225097565</v>
          </cell>
          <cell r="BM456">
            <v>0</v>
          </cell>
          <cell r="CN456">
            <v>9933.6050576126036</v>
          </cell>
          <cell r="CO456">
            <v>3079.4175678599067</v>
          </cell>
          <cell r="CP456">
            <v>1250.0183000000002</v>
          </cell>
          <cell r="DB456">
            <v>0</v>
          </cell>
          <cell r="DF456">
            <v>9047.3960553003035</v>
          </cell>
          <cell r="DU456">
            <v>76405.701768713028</v>
          </cell>
          <cell r="DV456">
            <v>16900.899698191781</v>
          </cell>
          <cell r="DW456">
            <v>52642.084600000002</v>
          </cell>
          <cell r="EK456">
            <v>0</v>
          </cell>
          <cell r="EP456">
            <v>71318.110235798304</v>
          </cell>
          <cell r="FB456">
            <v>139108.53761860321</v>
          </cell>
          <cell r="FC456">
            <v>37249.688240263524</v>
          </cell>
          <cell r="FD456">
            <v>1021.8155999999999</v>
          </cell>
          <cell r="FE456">
            <v>0</v>
          </cell>
          <cell r="FL456">
            <v>0</v>
          </cell>
          <cell r="FS456">
            <v>73797.120395224454</v>
          </cell>
          <cell r="FX456">
            <v>82755.19424804856</v>
          </cell>
          <cell r="FY456">
            <v>22552.839729520114</v>
          </cell>
          <cell r="FZ456">
            <v>133.62</v>
          </cell>
          <cell r="GG456">
            <v>6552.5004000000008</v>
          </cell>
          <cell r="GL456">
            <v>47929.081374891168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14">
          <cell r="W414">
            <v>1313.4394441218305</v>
          </cell>
        </row>
        <row r="456">
          <cell r="W456">
            <v>375029.79950196954</v>
          </cell>
          <cell r="X456">
            <v>91290.030344632789</v>
          </cell>
          <cell r="Y456">
            <v>450344.13960000005</v>
          </cell>
          <cell r="AV456">
            <v>0</v>
          </cell>
          <cell r="AY456">
            <v>1625874.3372963134</v>
          </cell>
          <cell r="BM456">
            <v>10094</v>
          </cell>
          <cell r="BN456">
            <v>0</v>
          </cell>
          <cell r="BO456">
            <v>0</v>
          </cell>
          <cell r="BP456">
            <v>0</v>
          </cell>
          <cell r="CN456">
            <v>10741.233617540638</v>
          </cell>
          <cell r="CO456">
            <v>2993.6592681111506</v>
          </cell>
          <cell r="CP456">
            <v>227.83600000000001</v>
          </cell>
          <cell r="DB456">
            <v>0</v>
          </cell>
          <cell r="DG456">
            <v>9694.4688381843553</v>
          </cell>
          <cell r="DL456">
            <v>15755.845200000002</v>
          </cell>
          <cell r="DP456">
            <v>5662.4018500000002</v>
          </cell>
          <cell r="DT456">
            <v>7024.75</v>
          </cell>
          <cell r="DU456">
            <v>127247.71084859072</v>
          </cell>
          <cell r="DV456">
            <v>25400.609902155858</v>
          </cell>
          <cell r="DX456">
            <v>0</v>
          </cell>
          <cell r="DY456">
            <v>0</v>
          </cell>
          <cell r="DZ456">
            <v>0</v>
          </cell>
          <cell r="EA456">
            <v>0</v>
          </cell>
          <cell r="EB456">
            <v>0</v>
          </cell>
          <cell r="EC456">
            <v>0</v>
          </cell>
          <cell r="ED456">
            <v>0</v>
          </cell>
          <cell r="EE456">
            <v>0</v>
          </cell>
          <cell r="EF456">
            <v>0</v>
          </cell>
          <cell r="EG456">
            <v>0</v>
          </cell>
          <cell r="EH456">
            <v>0</v>
          </cell>
          <cell r="EI456">
            <v>0</v>
          </cell>
          <cell r="EJ456">
            <v>0</v>
          </cell>
          <cell r="EP456">
            <v>59906.315942856651</v>
          </cell>
          <cell r="EU456">
            <v>258532.42999999996</v>
          </cell>
          <cell r="EW456">
            <v>1417.8108000000002</v>
          </cell>
          <cell r="EY456">
            <v>155842.18</v>
          </cell>
          <cell r="FA456">
            <v>87.786450000000002</v>
          </cell>
          <cell r="FL456">
            <v>297.66660000000002</v>
          </cell>
          <cell r="FS456">
            <v>0</v>
          </cell>
          <cell r="FV456">
            <v>361924.16</v>
          </cell>
          <cell r="FZ456">
            <v>112.29974999999999</v>
          </cell>
          <cell r="GG456">
            <v>4828.5864000000001</v>
          </cell>
          <cell r="GL45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60"/>
  <sheetViews>
    <sheetView topLeftCell="A18" zoomScaleNormal="10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7.1406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3.5703125" style="1" customWidth="1"/>
    <col min="9" max="16384" width="9.140625" style="1"/>
  </cols>
  <sheetData>
    <row r="1" spans="1:8" ht="18" customHeight="1" x14ac:dyDescent="0.2">
      <c r="A1" s="45" t="s">
        <v>51</v>
      </c>
      <c r="B1" s="45"/>
      <c r="C1" s="45"/>
      <c r="D1" s="45"/>
      <c r="E1" s="45"/>
      <c r="F1" s="45"/>
      <c r="G1" s="46"/>
    </row>
    <row r="2" spans="1:8" ht="21" customHeight="1" x14ac:dyDescent="0.2">
      <c r="A2" s="47" t="s">
        <v>38</v>
      </c>
      <c r="B2" s="48"/>
      <c r="C2" s="48"/>
      <c r="D2" s="48"/>
      <c r="E2" s="48"/>
      <c r="F2" s="48"/>
      <c r="G2" s="48"/>
    </row>
    <row r="3" spans="1:8" ht="14.25" hidden="1" customHeight="1" x14ac:dyDescent="0.2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8" ht="14.25" hidden="1" customHeight="1" x14ac:dyDescent="0.2">
      <c r="A4" s="49" t="s">
        <v>2</v>
      </c>
      <c r="B4" s="50"/>
      <c r="C4" s="50"/>
      <c r="D4" s="50"/>
      <c r="E4" s="2"/>
      <c r="F4" s="3" t="s">
        <v>1</v>
      </c>
    </row>
    <row r="5" spans="1:8" ht="14.25" hidden="1" customHeight="1" x14ac:dyDescent="0.2">
      <c r="A5" s="49" t="s">
        <v>3</v>
      </c>
      <c r="B5" s="50"/>
      <c r="C5" s="50"/>
      <c r="D5" s="50"/>
      <c r="E5" s="2"/>
      <c r="F5" s="3" t="s">
        <v>4</v>
      </c>
    </row>
    <row r="6" spans="1:8" ht="15.75" x14ac:dyDescent="0.2">
      <c r="A6" s="4"/>
      <c r="B6" s="5"/>
      <c r="C6" s="6"/>
      <c r="D6" s="7"/>
      <c r="E6" s="32" t="s">
        <v>50</v>
      </c>
      <c r="G6" s="36" t="s">
        <v>39</v>
      </c>
      <c r="H6" s="36"/>
    </row>
    <row r="7" spans="1:8" ht="10.3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54" t="s">
        <v>5</v>
      </c>
      <c r="B8" s="55"/>
      <c r="C8" s="55"/>
      <c r="D8" s="56"/>
      <c r="E8" s="14" t="s">
        <v>6</v>
      </c>
      <c r="F8" s="14" t="s">
        <v>7</v>
      </c>
      <c r="G8" s="15" t="s">
        <v>40</v>
      </c>
    </row>
    <row r="9" spans="1:8" ht="15.75" x14ac:dyDescent="0.25">
      <c r="A9" s="57" t="s">
        <v>8</v>
      </c>
      <c r="B9" s="58"/>
      <c r="C9" s="58"/>
      <c r="D9" s="59"/>
      <c r="E9" s="16">
        <f>SUM(E10:E14)</f>
        <v>2232570.8199999998</v>
      </c>
      <c r="F9" s="16">
        <f>SUM(F10:F14)</f>
        <v>1819827.91</v>
      </c>
      <c r="G9" s="16">
        <f>SUM(G10:G14)</f>
        <v>1405277.05</v>
      </c>
    </row>
    <row r="10" spans="1:8" ht="13.35" customHeight="1" x14ac:dyDescent="0.25">
      <c r="A10" s="51" t="s">
        <v>9</v>
      </c>
      <c r="B10" s="52"/>
      <c r="C10" s="52"/>
      <c r="D10" s="53"/>
      <c r="E10" s="17">
        <v>701546.35</v>
      </c>
      <c r="F10" s="17">
        <v>593004.49</v>
      </c>
      <c r="G10" s="18">
        <v>414630.56</v>
      </c>
    </row>
    <row r="11" spans="1:8" ht="14.45" customHeight="1" x14ac:dyDescent="0.25">
      <c r="A11" s="51" t="s">
        <v>10</v>
      </c>
      <c r="B11" s="52"/>
      <c r="C11" s="52"/>
      <c r="D11" s="53"/>
      <c r="E11" s="17">
        <v>517601.96</v>
      </c>
      <c r="F11" s="17">
        <v>419969.93</v>
      </c>
      <c r="G11" s="18">
        <v>342084.31</v>
      </c>
    </row>
    <row r="12" spans="1:8" ht="14.1" customHeight="1" x14ac:dyDescent="0.25">
      <c r="A12" s="51" t="s">
        <v>11</v>
      </c>
      <c r="B12" s="52"/>
      <c r="C12" s="52"/>
      <c r="D12" s="53"/>
      <c r="E12" s="17">
        <v>144310.26</v>
      </c>
      <c r="F12" s="17">
        <v>113017.88</v>
      </c>
      <c r="G12" s="18">
        <v>75513.38</v>
      </c>
    </row>
    <row r="13" spans="1:8" ht="13.5" customHeight="1" x14ac:dyDescent="0.25">
      <c r="A13" s="51" t="s">
        <v>12</v>
      </c>
      <c r="B13" s="52"/>
      <c r="C13" s="52"/>
      <c r="D13" s="53"/>
      <c r="E13" s="17">
        <v>130444.92</v>
      </c>
      <c r="F13" s="17">
        <v>101737.05</v>
      </c>
      <c r="G13" s="18">
        <v>68173.960000000006</v>
      </c>
    </row>
    <row r="14" spans="1:8" ht="14.45" customHeight="1" x14ac:dyDescent="0.25">
      <c r="A14" s="44" t="s">
        <v>13</v>
      </c>
      <c r="B14" s="44"/>
      <c r="C14" s="44"/>
      <c r="D14" s="44"/>
      <c r="E14" s="17">
        <v>738667.33</v>
      </c>
      <c r="F14" s="17">
        <v>592098.56000000006</v>
      </c>
      <c r="G14" s="18">
        <v>504874.84</v>
      </c>
    </row>
    <row r="15" spans="1:8" ht="15.75" x14ac:dyDescent="0.25">
      <c r="A15" s="60" t="s">
        <v>42</v>
      </c>
      <c r="B15" s="61"/>
      <c r="C15" s="61"/>
      <c r="D15" s="62"/>
      <c r="E15" s="16">
        <f>SUM(E16:E19)</f>
        <v>736384.29</v>
      </c>
      <c r="F15" s="16">
        <f t="shared" ref="F15:G15" si="0">SUM(F16:F19)</f>
        <v>637807.22</v>
      </c>
      <c r="G15" s="16">
        <f t="shared" si="0"/>
        <v>408085.61000000004</v>
      </c>
    </row>
    <row r="16" spans="1:8" ht="33.6" customHeight="1" x14ac:dyDescent="0.25">
      <c r="A16" s="63" t="s">
        <v>44</v>
      </c>
      <c r="B16" s="64"/>
      <c r="C16" s="64"/>
      <c r="D16" s="65"/>
      <c r="E16" s="17">
        <v>707117.01</v>
      </c>
      <c r="F16" s="17">
        <v>612694.34</v>
      </c>
      <c r="G16" s="18">
        <v>393824.33</v>
      </c>
    </row>
    <row r="17" spans="1:13" ht="15.75" x14ac:dyDescent="0.25">
      <c r="A17" s="44" t="s">
        <v>45</v>
      </c>
      <c r="B17" s="44"/>
      <c r="C17" s="44"/>
      <c r="D17" s="44"/>
      <c r="E17" s="17">
        <v>4017.48</v>
      </c>
      <c r="F17" s="17">
        <v>3377.11</v>
      </c>
      <c r="G17" s="18">
        <v>1774.01</v>
      </c>
    </row>
    <row r="18" spans="1:13" ht="15.75" x14ac:dyDescent="0.25">
      <c r="A18" s="44" t="s">
        <v>46</v>
      </c>
      <c r="B18" s="44"/>
      <c r="C18" s="44"/>
      <c r="D18" s="44"/>
      <c r="E18" s="17"/>
      <c r="F18" s="17"/>
      <c r="G18" s="18"/>
    </row>
    <row r="19" spans="1:13" ht="15.75" x14ac:dyDescent="0.25">
      <c r="A19" s="44" t="s">
        <v>47</v>
      </c>
      <c r="B19" s="44"/>
      <c r="C19" s="44"/>
      <c r="D19" s="44"/>
      <c r="E19" s="17">
        <v>25249.8</v>
      </c>
      <c r="F19" s="17">
        <v>21735.77</v>
      </c>
      <c r="G19" s="18">
        <v>12487.27</v>
      </c>
    </row>
    <row r="20" spans="1:13" ht="15.75" x14ac:dyDescent="0.25">
      <c r="A20" s="68" t="s">
        <v>14</v>
      </c>
      <c r="B20" s="68"/>
      <c r="C20" s="68"/>
      <c r="D20" s="68"/>
      <c r="E20" s="33">
        <f>E21</f>
        <v>0</v>
      </c>
      <c r="F20" s="33">
        <f t="shared" ref="F20:G20" si="1">F21</f>
        <v>0</v>
      </c>
      <c r="G20" s="33">
        <f t="shared" si="1"/>
        <v>0</v>
      </c>
    </row>
    <row r="21" spans="1:13" ht="15.75" x14ac:dyDescent="0.25">
      <c r="A21" s="44" t="s">
        <v>15</v>
      </c>
      <c r="B21" s="44"/>
      <c r="C21" s="44"/>
      <c r="D21" s="44"/>
      <c r="E21" s="17"/>
      <c r="F21" s="17"/>
      <c r="G21" s="18"/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43</v>
      </c>
      <c r="B23" s="23"/>
      <c r="C23" s="23"/>
      <c r="D23" s="23"/>
      <c r="E23" s="24"/>
      <c r="F23" s="13"/>
    </row>
    <row r="24" spans="1:13" ht="15.75" x14ac:dyDescent="0.25">
      <c r="A24" s="69" t="s">
        <v>52</v>
      </c>
      <c r="B24" s="69"/>
      <c r="C24" s="69"/>
      <c r="D24" s="69"/>
      <c r="E24" s="69"/>
      <c r="F24" s="17">
        <v>-315617.77799910167</v>
      </c>
      <c r="G24" s="19"/>
    </row>
    <row r="25" spans="1:13" ht="15.75" customHeight="1" x14ac:dyDescent="0.2">
      <c r="A25" s="70" t="s">
        <v>30</v>
      </c>
      <c r="B25" s="71"/>
      <c r="C25" s="71"/>
      <c r="D25" s="71"/>
      <c r="E25" s="72"/>
      <c r="F25" s="66">
        <f>SUM(F27:F31)</f>
        <v>349771.04400237999</v>
      </c>
    </row>
    <row r="26" spans="1:13" ht="28.5" customHeight="1" x14ac:dyDescent="0.2">
      <c r="A26" s="73"/>
      <c r="B26" s="74"/>
      <c r="C26" s="74"/>
      <c r="D26" s="74"/>
      <c r="E26" s="75"/>
      <c r="F26" s="67"/>
    </row>
    <row r="27" spans="1:13" ht="15.75" hidden="1" x14ac:dyDescent="0.25">
      <c r="A27" s="41" t="s">
        <v>16</v>
      </c>
      <c r="B27" s="42"/>
      <c r="C27" s="42"/>
      <c r="D27" s="42"/>
      <c r="E27" s="43"/>
      <c r="F27" s="25">
        <f>'[1]УК ВР декабрь нар'!W456</f>
        <v>63321.450041052238</v>
      </c>
      <c r="M27" s="30"/>
    </row>
    <row r="28" spans="1:13" ht="15.75" hidden="1" x14ac:dyDescent="0.25">
      <c r="A28" s="41" t="s">
        <v>31</v>
      </c>
      <c r="B28" s="42"/>
      <c r="C28" s="42"/>
      <c r="D28" s="42"/>
      <c r="E28" s="43"/>
      <c r="F28" s="25">
        <f>'[1]УК ВР декабрь нар'!X456</f>
        <v>12510.148974592486</v>
      </c>
    </row>
    <row r="29" spans="1:13" ht="15.75" hidden="1" x14ac:dyDescent="0.25">
      <c r="A29" s="41" t="s">
        <v>18</v>
      </c>
      <c r="B29" s="42"/>
      <c r="C29" s="42"/>
      <c r="D29" s="42"/>
      <c r="E29" s="43"/>
      <c r="F29" s="25">
        <f>'[1]УК ВР декабрь нар'!Y456</f>
        <v>74764.434900000007</v>
      </c>
    </row>
    <row r="30" spans="1:13" ht="15.75" hidden="1" x14ac:dyDescent="0.25">
      <c r="A30" s="41" t="s">
        <v>19</v>
      </c>
      <c r="B30" s="42"/>
      <c r="C30" s="42"/>
      <c r="D30" s="42"/>
      <c r="E30" s="43"/>
      <c r="F30" s="25">
        <f>'[1]УК ВР декабрь нар'!AA456+'[1]УК ВР декабрь нар'!AB456+'[1]УК ВР декабрь нар'!AC456+'[1]УК ВР декабрь нар'!AD456+'[1]УК ВР декабрь нар'!AE456+'[1]УК ВР декабрь нар'!AF456+'[1]УК ВР декабрь нар'!AG456+'[1]УК ВР декабрь нар'!AH456+'[1]УК ВР декабрь нар'!AJ456+'[1]УК ВР декабрь нар'!AL456+'[1]УК ВР декабрь нар'!AN456+'[1]УК ВР декабрь нар'!AO456+'[1]УК ВР декабрь нар'!AP456+'[1]УК ВР декабрь нар'!AQ456+'[1]УК ВР декабрь нар'!AR456+'[1]УК ВР декабрь нар'!AT456</f>
        <v>0</v>
      </c>
    </row>
    <row r="31" spans="1:13" ht="36.75" hidden="1" customHeight="1" x14ac:dyDescent="0.25">
      <c r="A31" s="77" t="s">
        <v>32</v>
      </c>
      <c r="B31" s="78"/>
      <c r="C31" s="78"/>
      <c r="D31" s="78"/>
      <c r="E31" s="79"/>
      <c r="F31" s="25">
        <f>'[1]УК ВР декабрь нар'!AY456</f>
        <v>199175.01008673524</v>
      </c>
    </row>
    <row r="32" spans="1:13" ht="15.75" customHeight="1" x14ac:dyDescent="0.2">
      <c r="A32" s="70" t="s">
        <v>33</v>
      </c>
      <c r="B32" s="71"/>
      <c r="C32" s="71"/>
      <c r="D32" s="71"/>
      <c r="E32" s="72"/>
      <c r="F32" s="66">
        <f>SUM(F34:F38)+14104.96</f>
        <v>254803.83208000608</v>
      </c>
    </row>
    <row r="33" spans="1:13" ht="33" customHeight="1" x14ac:dyDescent="0.2">
      <c r="A33" s="73"/>
      <c r="B33" s="74"/>
      <c r="C33" s="74"/>
      <c r="D33" s="74"/>
      <c r="E33" s="75"/>
      <c r="F33" s="67"/>
    </row>
    <row r="34" spans="1:13" ht="15.75" hidden="1" x14ac:dyDescent="0.25">
      <c r="A34" s="76" t="s">
        <v>16</v>
      </c>
      <c r="B34" s="76"/>
      <c r="C34" s="76"/>
      <c r="D34" s="76"/>
      <c r="E34" s="76"/>
      <c r="F34" s="25">
        <f>'[1]УК ВР декабрь нар'!CN456+'[1]УК ВР декабрь нар'!DU456</f>
        <v>81139.461239733995</v>
      </c>
      <c r="M34" s="30"/>
    </row>
    <row r="35" spans="1:13" ht="15.75" hidden="1" x14ac:dyDescent="0.25">
      <c r="A35" s="76" t="s">
        <v>31</v>
      </c>
      <c r="B35" s="76"/>
      <c r="C35" s="76"/>
      <c r="D35" s="76"/>
      <c r="E35" s="76"/>
      <c r="F35" s="25">
        <f>'[1]УК ВР декабрь нар'!CO456+'[1]УК ВР декабрь нар'!DV456</f>
        <v>17176.036866429484</v>
      </c>
    </row>
    <row r="36" spans="1:13" ht="15.75" hidden="1" x14ac:dyDescent="0.25">
      <c r="A36" s="76" t="s">
        <v>18</v>
      </c>
      <c r="B36" s="76"/>
      <c r="C36" s="76"/>
      <c r="D36" s="76"/>
      <c r="E36" s="76"/>
      <c r="F36" s="25">
        <f>'[1]УК ВР декабрь нар'!CP456+'[1]УК ВР декабрь нар'!DW456</f>
        <v>61697.896099999998</v>
      </c>
    </row>
    <row r="37" spans="1:13" ht="15.75" hidden="1" x14ac:dyDescent="0.25">
      <c r="A37" s="76" t="s">
        <v>19</v>
      </c>
      <c r="B37" s="76"/>
      <c r="C37" s="76"/>
      <c r="D37" s="76"/>
      <c r="E37" s="76"/>
      <c r="F37" s="25">
        <f>'[1]УК ВР декабрь нар'!AI456+'[1]УК ВР декабрь нар'!AJ456+'[1]УК ВР декабрь нар'!AS456+'[1]УК ВР декабрь нар'!BC456+'[1]УК ВР декабрь нар'!DB456+'[1]УК ВР декабрь нар'!EK456+'[1]УК ВР декабрь нар'!AM456</f>
        <v>10094</v>
      </c>
    </row>
    <row r="38" spans="1:13" ht="39.75" hidden="1" customHeight="1" x14ac:dyDescent="0.25">
      <c r="A38" s="77" t="s">
        <v>34</v>
      </c>
      <c r="B38" s="80"/>
      <c r="C38" s="80"/>
      <c r="D38" s="80"/>
      <c r="E38" s="81"/>
      <c r="F38" s="25">
        <f>'[1]УК ВР декабрь нар'!DG456+'[1]УК ВР декабрь нар'!EQ456</f>
        <v>70591.47787384261</v>
      </c>
    </row>
    <row r="39" spans="1:13" ht="32.450000000000003" customHeight="1" x14ac:dyDescent="0.25">
      <c r="A39" s="82" t="s">
        <v>35</v>
      </c>
      <c r="B39" s="83"/>
      <c r="C39" s="83"/>
      <c r="D39" s="83"/>
      <c r="E39" s="84"/>
      <c r="F39" s="26">
        <f>SUM(F40:F48)+62317.75</f>
        <v>371641.23064093397</v>
      </c>
    </row>
    <row r="40" spans="1:13" ht="15.75" hidden="1" x14ac:dyDescent="0.25">
      <c r="A40" s="85" t="s">
        <v>20</v>
      </c>
      <c r="B40" s="86"/>
      <c r="C40" s="86"/>
      <c r="D40" s="86"/>
      <c r="E40" s="87"/>
      <c r="F40" s="25">
        <f>'[1]УК ВР декабрь нар'!FB456+'[1]УК ВР декабрь нар'!FX456</f>
        <v>162308.27570773015</v>
      </c>
      <c r="M40" s="30"/>
    </row>
    <row r="41" spans="1:13" ht="15.75" hidden="1" x14ac:dyDescent="0.25">
      <c r="A41" s="41" t="s">
        <v>31</v>
      </c>
      <c r="B41" s="42"/>
      <c r="C41" s="42"/>
      <c r="D41" s="42"/>
      <c r="E41" s="42"/>
      <c r="F41" s="25">
        <f>'[1]УК ВР декабрь нар'!FC456+'[1]УК ВР декабрь нар'!FY456</f>
        <v>33147.168936005408</v>
      </c>
    </row>
    <row r="42" spans="1:13" ht="15.6" hidden="1" customHeight="1" x14ac:dyDescent="0.25">
      <c r="A42" s="76" t="s">
        <v>21</v>
      </c>
      <c r="B42" s="76"/>
      <c r="C42" s="76"/>
      <c r="D42" s="76"/>
      <c r="E42" s="41"/>
      <c r="F42" s="25"/>
    </row>
    <row r="43" spans="1:13" ht="15.6" hidden="1" customHeight="1" x14ac:dyDescent="0.25">
      <c r="A43" s="41" t="s">
        <v>17</v>
      </c>
      <c r="B43" s="42"/>
      <c r="C43" s="42"/>
      <c r="D43" s="42"/>
      <c r="E43" s="42"/>
      <c r="F43" s="25"/>
    </row>
    <row r="44" spans="1:13" ht="15.6" hidden="1" customHeight="1" x14ac:dyDescent="0.25">
      <c r="A44" s="76" t="s">
        <v>22</v>
      </c>
      <c r="B44" s="76"/>
      <c r="C44" s="76"/>
      <c r="D44" s="76"/>
      <c r="E44" s="41"/>
      <c r="F44" s="25"/>
    </row>
    <row r="45" spans="1:13" ht="15.6" hidden="1" customHeight="1" x14ac:dyDescent="0.25">
      <c r="A45" s="41" t="s">
        <v>17</v>
      </c>
      <c r="B45" s="42"/>
      <c r="C45" s="42"/>
      <c r="D45" s="42"/>
      <c r="E45" s="42"/>
      <c r="F45" s="25"/>
    </row>
    <row r="46" spans="1:13" ht="15.75" hidden="1" x14ac:dyDescent="0.25">
      <c r="A46" s="76" t="s">
        <v>18</v>
      </c>
      <c r="B46" s="76"/>
      <c r="C46" s="76"/>
      <c r="D46" s="76"/>
      <c r="E46" s="41"/>
      <c r="F46" s="25">
        <f>'[1]УК ВР декабрь нар'!FD456+'[1]УК ВР декабрь нар'!FZ456</f>
        <v>1061.0244</v>
      </c>
    </row>
    <row r="47" spans="1:13" ht="15.75" hidden="1" x14ac:dyDescent="0.25">
      <c r="A47" s="41" t="s">
        <v>19</v>
      </c>
      <c r="B47" s="42"/>
      <c r="C47" s="42"/>
      <c r="D47" s="42"/>
      <c r="E47" s="42"/>
      <c r="F47" s="25">
        <f>'[1]УК ВР декабрь нар'!GG456+'[1]УК ВР декабрь нар'!FL456+'[1]УК ВР декабрь нар'!BB456+'[1]УК ВР декабрь нар'!AK456</f>
        <v>5343.8922000000002</v>
      </c>
    </row>
    <row r="48" spans="1:13" ht="43.5" hidden="1" customHeight="1" x14ac:dyDescent="0.25">
      <c r="A48" s="77" t="s">
        <v>36</v>
      </c>
      <c r="B48" s="80"/>
      <c r="C48" s="80"/>
      <c r="D48" s="80"/>
      <c r="E48" s="81"/>
      <c r="F48" s="25">
        <f>'[1]УК ВР декабрь нар'!FS456+'[1]УК ВР декабрь нар'!GL456</f>
        <v>107463.11939719837</v>
      </c>
    </row>
    <row r="49" spans="1:12" ht="15.6" hidden="1" customHeight="1" x14ac:dyDescent="0.25">
      <c r="A49" s="82" t="s">
        <v>37</v>
      </c>
      <c r="B49" s="42"/>
      <c r="C49" s="42"/>
      <c r="D49" s="42"/>
      <c r="E49" s="43"/>
      <c r="F49" s="31"/>
    </row>
    <row r="50" spans="1:12" ht="15.75" x14ac:dyDescent="0.25">
      <c r="A50" s="89" t="s">
        <v>48</v>
      </c>
      <c r="B50" s="90"/>
      <c r="C50" s="90"/>
      <c r="D50" s="90"/>
      <c r="E50" s="91"/>
      <c r="F50" s="26">
        <f>F25+F32+F39+F49</f>
        <v>976216.10672332009</v>
      </c>
    </row>
    <row r="51" spans="1:12" ht="15.75" x14ac:dyDescent="0.25">
      <c r="A51" s="89" t="s">
        <v>41</v>
      </c>
      <c r="B51" s="90"/>
      <c r="C51" s="90"/>
      <c r="D51" s="90"/>
      <c r="E51" s="91"/>
      <c r="F51" s="26">
        <f>F52+F53+F54</f>
        <v>225217.62</v>
      </c>
    </row>
    <row r="52" spans="1:12" ht="15.75" x14ac:dyDescent="0.25">
      <c r="A52" s="41" t="s">
        <v>23</v>
      </c>
      <c r="B52" s="42"/>
      <c r="C52" s="42"/>
      <c r="D52" s="42"/>
      <c r="E52" s="42"/>
      <c r="F52" s="25">
        <v>71547.17</v>
      </c>
    </row>
    <row r="53" spans="1:12" ht="15.75" x14ac:dyDescent="0.25">
      <c r="A53" s="41" t="s">
        <v>24</v>
      </c>
      <c r="B53" s="42"/>
      <c r="C53" s="42"/>
      <c r="D53" s="42"/>
      <c r="E53" s="42"/>
      <c r="F53" s="25">
        <v>153670.45000000001</v>
      </c>
    </row>
    <row r="54" spans="1:12" ht="18" hidden="1" customHeight="1" x14ac:dyDescent="0.25">
      <c r="A54" s="85" t="s">
        <v>25</v>
      </c>
      <c r="B54" s="86"/>
      <c r="C54" s="86"/>
      <c r="D54" s="86"/>
      <c r="E54" s="87"/>
      <c r="F54" s="25">
        <v>0</v>
      </c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1201433.7267233201</v>
      </c>
      <c r="L55" s="19"/>
    </row>
    <row r="56" spans="1:12" ht="15.75" x14ac:dyDescent="0.25">
      <c r="A56" s="69" t="s">
        <v>26</v>
      </c>
      <c r="B56" s="69"/>
      <c r="C56" s="69"/>
      <c r="D56" s="69"/>
      <c r="E56" s="69"/>
      <c r="F56" s="27">
        <f>E16</f>
        <v>707117.01</v>
      </c>
    </row>
    <row r="57" spans="1:12" ht="15.75" x14ac:dyDescent="0.25">
      <c r="A57" s="69" t="s">
        <v>27</v>
      </c>
      <c r="B57" s="69"/>
      <c r="C57" s="69"/>
      <c r="D57" s="69"/>
      <c r="E57" s="69"/>
      <c r="F57" s="26">
        <f>F16</f>
        <v>612694.34</v>
      </c>
      <c r="H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-809934.49472242175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F25:F26"/>
    <mergeCell ref="A20:D20"/>
    <mergeCell ref="A21:D21"/>
    <mergeCell ref="A24:E24"/>
    <mergeCell ref="A25:E26"/>
    <mergeCell ref="A17:D17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  <mergeCell ref="A13:D13"/>
    <mergeCell ref="A14:D14"/>
    <mergeCell ref="A15:D15"/>
    <mergeCell ref="A16:D16"/>
    <mergeCell ref="A29:E29"/>
    <mergeCell ref="A27:E27"/>
    <mergeCell ref="A28:E28"/>
    <mergeCell ref="A19:D19"/>
    <mergeCell ref="A18:D18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M40" sqref="M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45" t="s">
        <v>53</v>
      </c>
      <c r="B1" s="45"/>
      <c r="C1" s="45"/>
      <c r="D1" s="45"/>
      <c r="E1" s="45"/>
      <c r="F1" s="45"/>
      <c r="G1" s="46"/>
    </row>
    <row r="2" spans="1:7" ht="16.350000000000001" customHeight="1" x14ac:dyDescent="0.2">
      <c r="A2" s="47" t="str">
        <f>'Липецкая 3'!A2:G2</f>
        <v>перед собственниками дома по адресу: ул. Липецкая 3</v>
      </c>
      <c r="B2" s="48"/>
      <c r="C2" s="48"/>
      <c r="D2" s="48"/>
      <c r="E2" s="48"/>
      <c r="F2" s="48"/>
      <c r="G2" s="48"/>
    </row>
    <row r="3" spans="1:7" ht="13.35" hidden="1" customHeight="1" x14ac:dyDescent="0.2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35" hidden="1" customHeight="1" x14ac:dyDescent="0.2">
      <c r="A4" s="49" t="s">
        <v>2</v>
      </c>
      <c r="B4" s="50"/>
      <c r="C4" s="50"/>
      <c r="D4" s="50"/>
      <c r="E4" s="2"/>
      <c r="F4" s="3" t="s">
        <v>1</v>
      </c>
    </row>
    <row r="5" spans="1:7" ht="13.35" hidden="1" customHeight="1" x14ac:dyDescent="0.2">
      <c r="A5" s="49" t="s">
        <v>3</v>
      </c>
      <c r="B5" s="50"/>
      <c r="C5" s="50"/>
      <c r="D5" s="50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2" t="s">
        <v>50</v>
      </c>
      <c r="F6" s="35"/>
      <c r="G6" s="36" t="str">
        <f>'Липецкая 3'!G6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54" t="s">
        <v>5</v>
      </c>
      <c r="B8" s="55"/>
      <c r="C8" s="55"/>
      <c r="D8" s="56"/>
      <c r="E8" s="14" t="s">
        <v>6</v>
      </c>
      <c r="F8" s="14" t="s">
        <v>7</v>
      </c>
      <c r="G8" s="15" t="str">
        <f>'Липецкая 3'!G8</f>
        <v>задолженность с нарастающим итогом с -01.08.2015г</v>
      </c>
    </row>
    <row r="9" spans="1:7" ht="15.75" x14ac:dyDescent="0.25">
      <c r="A9" s="57" t="s">
        <v>8</v>
      </c>
      <c r="B9" s="58"/>
      <c r="C9" s="58"/>
      <c r="D9" s="59"/>
      <c r="E9" s="16">
        <f>SUM(E10:E15)</f>
        <v>2521298.94</v>
      </c>
      <c r="F9" s="16">
        <f t="shared" ref="F9:G9" si="0">SUM(F10:F15)</f>
        <v>2023976.4099999997</v>
      </c>
      <c r="G9" s="16">
        <f t="shared" si="0"/>
        <v>1902599.5799999998</v>
      </c>
    </row>
    <row r="10" spans="1:7" ht="15.75" x14ac:dyDescent="0.25">
      <c r="A10" s="51" t="s">
        <v>9</v>
      </c>
      <c r="B10" s="52"/>
      <c r="C10" s="52"/>
      <c r="D10" s="53"/>
      <c r="E10" s="17">
        <v>736247.55</v>
      </c>
      <c r="F10" s="17">
        <v>613996.81999999995</v>
      </c>
      <c r="G10" s="18">
        <v>536881.29</v>
      </c>
    </row>
    <row r="11" spans="1:7" ht="15.75" x14ac:dyDescent="0.25">
      <c r="A11" s="51" t="s">
        <v>10</v>
      </c>
      <c r="B11" s="52"/>
      <c r="C11" s="52"/>
      <c r="D11" s="53"/>
      <c r="E11" s="17">
        <v>546685.06000000006</v>
      </c>
      <c r="F11" s="17">
        <v>426603.72</v>
      </c>
      <c r="G11" s="18">
        <v>462165.65</v>
      </c>
    </row>
    <row r="12" spans="1:7" ht="15.75" x14ac:dyDescent="0.25">
      <c r="A12" s="51" t="s">
        <v>11</v>
      </c>
      <c r="B12" s="52"/>
      <c r="C12" s="52"/>
      <c r="D12" s="53"/>
      <c r="E12" s="17">
        <v>148825.91</v>
      </c>
      <c r="F12" s="17">
        <v>113652.76</v>
      </c>
      <c r="G12" s="18">
        <v>110686.53</v>
      </c>
    </row>
    <row r="13" spans="1:7" ht="15.75" x14ac:dyDescent="0.25">
      <c r="A13" s="51" t="s">
        <v>12</v>
      </c>
      <c r="B13" s="52"/>
      <c r="C13" s="52"/>
      <c r="D13" s="53"/>
      <c r="E13" s="17">
        <v>133259.97</v>
      </c>
      <c r="F13" s="17">
        <v>101912.26</v>
      </c>
      <c r="G13" s="18">
        <v>99521.67</v>
      </c>
    </row>
    <row r="14" spans="1:7" ht="15.75" x14ac:dyDescent="0.25">
      <c r="A14" s="44" t="s">
        <v>13</v>
      </c>
      <c r="B14" s="44"/>
      <c r="C14" s="44"/>
      <c r="D14" s="44"/>
      <c r="E14" s="17">
        <v>682583.99</v>
      </c>
      <c r="F14" s="17">
        <v>584341.68999999994</v>
      </c>
      <c r="G14" s="18">
        <v>603117.14</v>
      </c>
    </row>
    <row r="15" spans="1:7" ht="15.75" x14ac:dyDescent="0.25">
      <c r="A15" s="51" t="s">
        <v>67</v>
      </c>
      <c r="B15" s="52"/>
      <c r="C15" s="52"/>
      <c r="D15" s="53"/>
      <c r="E15" s="17">
        <v>273696.46000000002</v>
      </c>
      <c r="F15" s="17">
        <v>183469.16</v>
      </c>
      <c r="G15" s="18">
        <v>90227.3</v>
      </c>
    </row>
    <row r="16" spans="1:7" ht="15.75" x14ac:dyDescent="0.25">
      <c r="A16" s="60" t="s">
        <v>42</v>
      </c>
      <c r="B16" s="61"/>
      <c r="C16" s="61"/>
      <c r="D16" s="62"/>
      <c r="E16" s="16">
        <f>SUM(E17:E20)</f>
        <v>684152.64</v>
      </c>
      <c r="F16" s="16">
        <f>SUM(F17:F20)</f>
        <v>582068.96000000008</v>
      </c>
      <c r="G16" s="16">
        <f>SUM(G17:G20)</f>
        <v>510169.29000000004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653445</v>
      </c>
      <c r="F17" s="17">
        <v>557286.18000000005</v>
      </c>
      <c r="G17" s="18">
        <v>489983.15</v>
      </c>
    </row>
    <row r="18" spans="1:12" ht="15.75" x14ac:dyDescent="0.25">
      <c r="A18" s="44" t="s">
        <v>54</v>
      </c>
      <c r="B18" s="44"/>
      <c r="C18" s="44"/>
      <c r="D18" s="44"/>
      <c r="E18" s="17">
        <v>4308.84</v>
      </c>
      <c r="F18" s="17">
        <v>3431.02</v>
      </c>
      <c r="G18" s="18">
        <v>2651.83</v>
      </c>
    </row>
    <row r="19" spans="1:12" ht="15.75" x14ac:dyDescent="0.25">
      <c r="A19" s="44" t="s">
        <v>55</v>
      </c>
      <c r="B19" s="44"/>
      <c r="C19" s="44"/>
      <c r="D19" s="44"/>
      <c r="E19" s="17"/>
      <c r="F19" s="17"/>
      <c r="G19" s="18"/>
    </row>
    <row r="20" spans="1:12" ht="15.75" x14ac:dyDescent="0.25">
      <c r="A20" s="44" t="s">
        <v>56</v>
      </c>
      <c r="B20" s="44"/>
      <c r="C20" s="44"/>
      <c r="D20" s="44"/>
      <c r="E20" s="17">
        <v>26398.799999999999</v>
      </c>
      <c r="F20" s="17">
        <v>21351.759999999998</v>
      </c>
      <c r="G20" s="18">
        <v>17534.310000000001</v>
      </c>
    </row>
    <row r="21" spans="1:12" ht="15.75" x14ac:dyDescent="0.25">
      <c r="A21" s="68" t="s">
        <v>14</v>
      </c>
      <c r="B21" s="68"/>
      <c r="C21" s="68"/>
      <c r="D21" s="6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44" t="s">
        <v>15</v>
      </c>
      <c r="B22" s="44"/>
      <c r="C22" s="44"/>
      <c r="D22" s="4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57</v>
      </c>
      <c r="B24" s="23"/>
      <c r="C24" s="23"/>
      <c r="D24" s="23"/>
      <c r="E24" s="24"/>
      <c r="F24" s="13"/>
    </row>
    <row r="25" spans="1:12" ht="15.75" x14ac:dyDescent="0.25">
      <c r="A25" s="69" t="s">
        <v>58</v>
      </c>
      <c r="B25" s="69"/>
      <c r="C25" s="69"/>
      <c r="D25" s="69"/>
      <c r="E25" s="69"/>
      <c r="F25" s="33">
        <f>'Липецкая 3'!F58</f>
        <v>-809934.49472242175</v>
      </c>
      <c r="G25" s="19"/>
    </row>
    <row r="26" spans="1:12" ht="13.35" customHeight="1" x14ac:dyDescent="0.2">
      <c r="A26" s="70" t="s">
        <v>59</v>
      </c>
      <c r="B26" s="71"/>
      <c r="C26" s="71"/>
      <c r="D26" s="71"/>
      <c r="E26" s="72"/>
      <c r="F26" s="66">
        <f>SUM(F28:F32)</f>
        <v>368518.93824798975</v>
      </c>
    </row>
    <row r="27" spans="1:12" ht="13.35" customHeight="1" x14ac:dyDescent="0.2">
      <c r="A27" s="73"/>
      <c r="B27" s="74"/>
      <c r="C27" s="74"/>
      <c r="D27" s="74"/>
      <c r="E27" s="75"/>
      <c r="F27" s="67"/>
    </row>
    <row r="28" spans="1:12" ht="15.6" hidden="1" customHeight="1" x14ac:dyDescent="0.25">
      <c r="A28" s="41" t="s">
        <v>16</v>
      </c>
      <c r="B28" s="42"/>
      <c r="C28" s="42"/>
      <c r="D28" s="42"/>
      <c r="E28" s="43"/>
      <c r="F28" s="25">
        <f>'[2]УК ВР декабрь нар'!W456</f>
        <v>52436.460069383451</v>
      </c>
      <c r="L28" s="30"/>
    </row>
    <row r="29" spans="1:12" ht="15.6" hidden="1" customHeight="1" x14ac:dyDescent="0.25">
      <c r="A29" s="41" t="s">
        <v>31</v>
      </c>
      <c r="B29" s="42"/>
      <c r="C29" s="42"/>
      <c r="D29" s="42"/>
      <c r="E29" s="43"/>
      <c r="F29" s="25">
        <f>'[2]УК ВР декабрь нар'!X456</f>
        <v>15997.669326031777</v>
      </c>
    </row>
    <row r="30" spans="1:12" ht="15.6" hidden="1" customHeight="1" x14ac:dyDescent="0.25">
      <c r="A30" s="41" t="s">
        <v>18</v>
      </c>
      <c r="B30" s="42"/>
      <c r="C30" s="42"/>
      <c r="D30" s="42"/>
      <c r="E30" s="43"/>
      <c r="F30" s="25">
        <f>'[2]УК ВР декабрь нар'!Y456</f>
        <v>68229.301200000002</v>
      </c>
    </row>
    <row r="31" spans="1:12" ht="15.6" hidden="1" customHeight="1" x14ac:dyDescent="0.25">
      <c r="A31" s="41" t="s">
        <v>19</v>
      </c>
      <c r="B31" s="42"/>
      <c r="C31" s="42"/>
      <c r="D31" s="42"/>
      <c r="E31" s="43"/>
      <c r="F31" s="25">
        <f>'[2]УК ВР декабрь нар'!AV456+'[2]УК ВР декабрь нар'!BN456</f>
        <v>0</v>
      </c>
    </row>
    <row r="32" spans="1:12" ht="15.6" hidden="1" customHeight="1" x14ac:dyDescent="0.25">
      <c r="A32" s="77" t="s">
        <v>60</v>
      </c>
      <c r="B32" s="78"/>
      <c r="C32" s="78"/>
      <c r="D32" s="78"/>
      <c r="E32" s="79"/>
      <c r="F32" s="25">
        <f>'[2]УК ВР декабрь нар'!AY456</f>
        <v>231855.50765257451</v>
      </c>
    </row>
    <row r="33" spans="1:12" ht="13.35" customHeight="1" x14ac:dyDescent="0.2">
      <c r="A33" s="70" t="s">
        <v>61</v>
      </c>
      <c r="B33" s="71"/>
      <c r="C33" s="71"/>
      <c r="D33" s="71"/>
      <c r="E33" s="72"/>
      <c r="F33" s="66">
        <f>SUM(F35:F39)+16914</f>
        <v>213875.4582102244</v>
      </c>
    </row>
    <row r="34" spans="1:12" ht="13.35" customHeight="1" x14ac:dyDescent="0.2">
      <c r="A34" s="73"/>
      <c r="B34" s="74"/>
      <c r="C34" s="74"/>
      <c r="D34" s="74"/>
      <c r="E34" s="75"/>
      <c r="F34" s="67"/>
    </row>
    <row r="35" spans="1:12" ht="15.6" hidden="1" customHeight="1" x14ac:dyDescent="0.25">
      <c r="A35" s="76" t="s">
        <v>16</v>
      </c>
      <c r="B35" s="76"/>
      <c r="C35" s="76"/>
      <c r="D35" s="76"/>
      <c r="E35" s="76"/>
      <c r="F35" s="25">
        <f>'[2]УК ВР декабрь нар'!CN456+'[2]УК ВР декабрь нар'!DU456</f>
        <v>75905.134174367267</v>
      </c>
      <c r="L35" s="30"/>
    </row>
    <row r="36" spans="1:12" ht="15.6" hidden="1" customHeight="1" x14ac:dyDescent="0.25">
      <c r="A36" s="76" t="s">
        <v>31</v>
      </c>
      <c r="B36" s="76"/>
      <c r="C36" s="76"/>
      <c r="D36" s="76"/>
      <c r="E36" s="76"/>
      <c r="F36" s="25">
        <f>'[2]УК ВР декабрь нар'!CO456+'[2]УК ВР декабрь нар'!DV456</f>
        <v>23386.141390108303</v>
      </c>
    </row>
    <row r="37" spans="1:12" ht="15.6" hidden="1" customHeight="1" x14ac:dyDescent="0.25">
      <c r="A37" s="76" t="s">
        <v>18</v>
      </c>
      <c r="B37" s="76"/>
      <c r="C37" s="76"/>
      <c r="D37" s="76"/>
      <c r="E37" s="76"/>
      <c r="F37" s="25">
        <f>'[2]УК ВР декабрь нар'!CP456+'[2]УК ВР декабрь нар'!DW456</f>
        <v>25992.431099999998</v>
      </c>
    </row>
    <row r="38" spans="1:12" ht="15.6" hidden="1" customHeight="1" x14ac:dyDescent="0.25">
      <c r="A38" s="76" t="s">
        <v>19</v>
      </c>
      <c r="B38" s="76"/>
      <c r="C38" s="76"/>
      <c r="D38" s="76"/>
      <c r="E38" s="76"/>
      <c r="F38" s="25">
        <f>'[2]УК ВР декабрь нар'!BM456+'[2]УК ВР декабрь нар'!DB456+'[2]УК ВР декабрь нар'!EL456</f>
        <v>0</v>
      </c>
    </row>
    <row r="39" spans="1:12" ht="15.6" hidden="1" customHeight="1" x14ac:dyDescent="0.25">
      <c r="A39" s="77" t="s">
        <v>62</v>
      </c>
      <c r="B39" s="80"/>
      <c r="C39" s="80"/>
      <c r="D39" s="80"/>
      <c r="E39" s="81"/>
      <c r="F39" s="25">
        <f>'[2]УК ВР декабрь нар'!DG456+'[2]УК ВР декабрь нар'!EQ456</f>
        <v>71677.751545748848</v>
      </c>
    </row>
    <row r="40" spans="1:12" ht="15.75" x14ac:dyDescent="0.25">
      <c r="A40" s="82" t="s">
        <v>35</v>
      </c>
      <c r="B40" s="83"/>
      <c r="C40" s="83"/>
      <c r="D40" s="83"/>
      <c r="E40" s="84"/>
      <c r="F40" s="26">
        <f>SUM(F41:F49)</f>
        <v>302351.36001795845</v>
      </c>
    </row>
    <row r="41" spans="1:12" ht="15.6" hidden="1" customHeight="1" x14ac:dyDescent="0.25">
      <c r="A41" s="85" t="s">
        <v>20</v>
      </c>
      <c r="B41" s="86"/>
      <c r="C41" s="86"/>
      <c r="D41" s="86"/>
      <c r="E41" s="87"/>
      <c r="F41" s="25">
        <f>'[2]УК ВР декабрь нар'!FB456+'[2]УК ВР декабрь нар'!FX456</f>
        <v>162901.07624128819</v>
      </c>
      <c r="L41" s="30"/>
    </row>
    <row r="42" spans="1:12" ht="15.6" hidden="1" customHeight="1" x14ac:dyDescent="0.25">
      <c r="A42" s="41" t="s">
        <v>31</v>
      </c>
      <c r="B42" s="42"/>
      <c r="C42" s="42"/>
      <c r="D42" s="42"/>
      <c r="E42" s="42"/>
      <c r="F42" s="25">
        <f>'[2]УК ВР декабрь нар'!FC456+'[2]УК ВР декабрь нар'!FY456</f>
        <v>49565.883257343768</v>
      </c>
    </row>
    <row r="43" spans="1:12" ht="15.6" hidden="1" customHeight="1" x14ac:dyDescent="0.25">
      <c r="A43" s="76" t="s">
        <v>21</v>
      </c>
      <c r="B43" s="76"/>
      <c r="C43" s="76"/>
      <c r="D43" s="76"/>
      <c r="E43" s="41"/>
      <c r="F43" s="25"/>
    </row>
    <row r="44" spans="1:12" ht="15.6" hidden="1" customHeight="1" x14ac:dyDescent="0.25">
      <c r="A44" s="41" t="s">
        <v>17</v>
      </c>
      <c r="B44" s="42"/>
      <c r="C44" s="42"/>
      <c r="D44" s="42"/>
      <c r="E44" s="42"/>
      <c r="F44" s="25"/>
    </row>
    <row r="45" spans="1:12" ht="15.6" hidden="1" customHeight="1" x14ac:dyDescent="0.25">
      <c r="A45" s="76" t="s">
        <v>22</v>
      </c>
      <c r="B45" s="76"/>
      <c r="C45" s="76"/>
      <c r="D45" s="76"/>
      <c r="E45" s="41"/>
      <c r="F45" s="25"/>
    </row>
    <row r="46" spans="1:12" ht="15.6" hidden="1" customHeight="1" x14ac:dyDescent="0.25">
      <c r="A46" s="41" t="s">
        <v>17</v>
      </c>
      <c r="B46" s="42"/>
      <c r="C46" s="42"/>
      <c r="D46" s="42"/>
      <c r="E46" s="42"/>
      <c r="F46" s="25"/>
    </row>
    <row r="47" spans="1:12" ht="15.6" hidden="1" customHeight="1" x14ac:dyDescent="0.25">
      <c r="A47" s="76" t="s">
        <v>18</v>
      </c>
      <c r="B47" s="76"/>
      <c r="C47" s="76"/>
      <c r="D47" s="76"/>
      <c r="E47" s="41"/>
      <c r="F47" s="25">
        <f>'[2]УК ВР декабрь нар'!FD456+'[2]УК ВР декабрь нар'!FZ456</f>
        <v>172.38</v>
      </c>
    </row>
    <row r="48" spans="1:12" ht="15.6" hidden="1" customHeight="1" x14ac:dyDescent="0.25">
      <c r="A48" s="41" t="s">
        <v>19</v>
      </c>
      <c r="B48" s="42"/>
      <c r="C48" s="42"/>
      <c r="D48" s="42"/>
      <c r="E48" s="42"/>
      <c r="F48" s="25">
        <f>'[2]УК ВР декабрь нар'!GG456+'[2]УК ВР декабрь нар'!FL456+'[2]УК ВР декабрь нар'!AK456</f>
        <v>2817.1584000000007</v>
      </c>
    </row>
    <row r="49" spans="1:15" ht="15.6" hidden="1" customHeight="1" x14ac:dyDescent="0.25">
      <c r="A49" s="77" t="s">
        <v>63</v>
      </c>
      <c r="B49" s="80"/>
      <c r="C49" s="80"/>
      <c r="D49" s="80"/>
      <c r="E49" s="81"/>
      <c r="F49" s="25">
        <f>'[2]УК ВР декабрь нар'!FS456+'[2]УК ВР декабрь нар'!GL456</f>
        <v>86894.862119326484</v>
      </c>
    </row>
    <row r="50" spans="1:15" ht="15.6" customHeight="1" x14ac:dyDescent="0.25">
      <c r="A50" s="82" t="s">
        <v>37</v>
      </c>
      <c r="B50" s="42"/>
      <c r="C50" s="42"/>
      <c r="D50" s="42"/>
      <c r="E50" s="43"/>
      <c r="F50" s="31"/>
    </row>
    <row r="51" spans="1:15" ht="15.75" x14ac:dyDescent="0.25">
      <c r="A51" s="89" t="s">
        <v>64</v>
      </c>
      <c r="B51" s="90"/>
      <c r="C51" s="90"/>
      <c r="D51" s="90"/>
      <c r="E51" s="91"/>
      <c r="F51" s="26">
        <f>F26+F33+F40+F50</f>
        <v>884745.7564761726</v>
      </c>
      <c r="K51" s="19"/>
    </row>
    <row r="52" spans="1:15" ht="15.75" x14ac:dyDescent="0.25">
      <c r="A52" s="37" t="s">
        <v>65</v>
      </c>
      <c r="B52" s="34"/>
      <c r="C52" s="34"/>
      <c r="D52" s="34"/>
      <c r="E52" s="34"/>
      <c r="F52" s="26">
        <f>F53+F54+F55</f>
        <v>140153.74</v>
      </c>
    </row>
    <row r="53" spans="1:15" ht="15.75" x14ac:dyDescent="0.25">
      <c r="A53" s="41" t="s">
        <v>23</v>
      </c>
      <c r="B53" s="42"/>
      <c r="C53" s="42"/>
      <c r="D53" s="42"/>
      <c r="E53" s="42"/>
      <c r="F53" s="25">
        <v>84505.34</v>
      </c>
    </row>
    <row r="54" spans="1:15" ht="15.75" x14ac:dyDescent="0.25">
      <c r="A54" s="41" t="s">
        <v>24</v>
      </c>
      <c r="B54" s="42"/>
      <c r="C54" s="42"/>
      <c r="D54" s="42"/>
      <c r="E54" s="42"/>
      <c r="F54" s="25">
        <v>55648.4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66</v>
      </c>
      <c r="B56" s="92"/>
      <c r="C56" s="92"/>
      <c r="D56" s="92"/>
      <c r="E56" s="92"/>
      <c r="F56" s="26">
        <f>F51+F52</f>
        <v>1024899.4964761726</v>
      </c>
      <c r="N56" s="19"/>
      <c r="O56" s="19"/>
    </row>
    <row r="57" spans="1:15" ht="15.75" x14ac:dyDescent="0.25">
      <c r="A57" s="69" t="s">
        <v>26</v>
      </c>
      <c r="B57" s="69"/>
      <c r="C57" s="69"/>
      <c r="D57" s="69"/>
      <c r="E57" s="69"/>
      <c r="F57" s="27">
        <f>E17</f>
        <v>653445</v>
      </c>
    </row>
    <row r="58" spans="1:15" ht="15.75" x14ac:dyDescent="0.25">
      <c r="A58" s="69" t="s">
        <v>27</v>
      </c>
      <c r="B58" s="69"/>
      <c r="C58" s="69"/>
      <c r="D58" s="69"/>
      <c r="E58" s="69"/>
      <c r="F58" s="26">
        <f>F17</f>
        <v>557286.18000000005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-1181388.9911985942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A41" sqref="A41:XFD4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1" customHeight="1" x14ac:dyDescent="0.2">
      <c r="A1" s="45" t="s">
        <v>68</v>
      </c>
      <c r="B1" s="45"/>
      <c r="C1" s="45"/>
      <c r="D1" s="45"/>
      <c r="E1" s="45"/>
      <c r="F1" s="45"/>
      <c r="G1" s="46"/>
    </row>
    <row r="2" spans="1:7" ht="16.350000000000001" customHeight="1" x14ac:dyDescent="0.2">
      <c r="A2" s="47" t="str">
        <f>'Липецкая 3'!A2:G2</f>
        <v>перед собственниками дома по адресу: ул. Липецкая 3</v>
      </c>
      <c r="B2" s="48"/>
      <c r="C2" s="48"/>
      <c r="D2" s="48"/>
      <c r="E2" s="48"/>
      <c r="F2" s="48"/>
      <c r="G2" s="48"/>
    </row>
    <row r="3" spans="1:7" ht="13.35" hidden="1" customHeight="1" x14ac:dyDescent="0.2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35" hidden="1" customHeight="1" x14ac:dyDescent="0.2">
      <c r="A4" s="49" t="s">
        <v>2</v>
      </c>
      <c r="B4" s="50"/>
      <c r="C4" s="50"/>
      <c r="D4" s="50"/>
      <c r="E4" s="2"/>
      <c r="F4" s="3" t="s">
        <v>1</v>
      </c>
    </row>
    <row r="5" spans="1:7" ht="13.35" hidden="1" customHeight="1" x14ac:dyDescent="0.2">
      <c r="A5" s="49" t="s">
        <v>3</v>
      </c>
      <c r="B5" s="50"/>
      <c r="C5" s="50"/>
      <c r="D5" s="50"/>
      <c r="E5" s="2"/>
      <c r="F5" s="3" t="s">
        <v>4</v>
      </c>
    </row>
    <row r="6" spans="1:7" ht="13.35" customHeight="1" x14ac:dyDescent="0.2">
      <c r="A6" s="4"/>
      <c r="B6" s="5"/>
      <c r="C6" s="6"/>
      <c r="D6" s="7"/>
      <c r="E6" s="32" t="s">
        <v>50</v>
      </c>
      <c r="F6" s="35"/>
      <c r="G6" s="36" t="str">
        <f>'Липецкая 3'!G6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3.1" customHeight="1" x14ac:dyDescent="0.2">
      <c r="A8" s="54" t="s">
        <v>5</v>
      </c>
      <c r="B8" s="55"/>
      <c r="C8" s="55"/>
      <c r="D8" s="56"/>
      <c r="E8" s="14" t="s">
        <v>6</v>
      </c>
      <c r="F8" s="14" t="s">
        <v>7</v>
      </c>
      <c r="G8" s="15" t="str">
        <f>'Липецкая 3'!G8</f>
        <v>задолженность с нарастающим итогом с -01.08.2015г</v>
      </c>
    </row>
    <row r="9" spans="1:7" ht="15.75" x14ac:dyDescent="0.25">
      <c r="A9" s="57" t="s">
        <v>8</v>
      </c>
      <c r="B9" s="58"/>
      <c r="C9" s="58"/>
      <c r="D9" s="59"/>
      <c r="E9" s="16">
        <f>SUM(E10:E15)</f>
        <v>364993.13</v>
      </c>
      <c r="F9" s="16">
        <f t="shared" ref="F9:G9" si="0">SUM(F10:F15)</f>
        <v>1038533.68</v>
      </c>
      <c r="G9" s="16">
        <f t="shared" si="0"/>
        <v>1229059.03</v>
      </c>
    </row>
    <row r="10" spans="1:7" ht="15.75" x14ac:dyDescent="0.25">
      <c r="A10" s="51" t="s">
        <v>9</v>
      </c>
      <c r="B10" s="52"/>
      <c r="C10" s="52"/>
      <c r="D10" s="53"/>
      <c r="E10" s="17">
        <v>106606.05</v>
      </c>
      <c r="F10" s="17">
        <v>320087.56</v>
      </c>
      <c r="G10" s="18">
        <v>323399.78000000003</v>
      </c>
    </row>
    <row r="11" spans="1:7" ht="15.75" x14ac:dyDescent="0.25">
      <c r="A11" s="51" t="s">
        <v>10</v>
      </c>
      <c r="B11" s="52"/>
      <c r="C11" s="52"/>
      <c r="D11" s="53"/>
      <c r="E11" s="17">
        <v>31833.52</v>
      </c>
      <c r="F11" s="17">
        <v>209954.41</v>
      </c>
      <c r="G11" s="18">
        <v>284044.76</v>
      </c>
    </row>
    <row r="12" spans="1:7" ht="15.75" x14ac:dyDescent="0.25">
      <c r="A12" s="51" t="s">
        <v>11</v>
      </c>
      <c r="B12" s="52"/>
      <c r="C12" s="52"/>
      <c r="D12" s="53"/>
      <c r="E12" s="17">
        <v>121820.63</v>
      </c>
      <c r="F12" s="17">
        <v>137122.76</v>
      </c>
      <c r="G12" s="18">
        <v>95384.4</v>
      </c>
    </row>
    <row r="13" spans="1:7" ht="15.75" x14ac:dyDescent="0.25">
      <c r="A13" s="51" t="s">
        <v>12</v>
      </c>
      <c r="B13" s="52"/>
      <c r="C13" s="52"/>
      <c r="D13" s="53"/>
      <c r="E13" s="17">
        <v>109680.13</v>
      </c>
      <c r="F13" s="17">
        <v>123323.55</v>
      </c>
      <c r="G13" s="18">
        <v>85878.25</v>
      </c>
    </row>
    <row r="14" spans="1:7" ht="15.75" x14ac:dyDescent="0.25">
      <c r="A14" s="44" t="s">
        <v>13</v>
      </c>
      <c r="B14" s="44"/>
      <c r="C14" s="44"/>
      <c r="D14" s="44"/>
      <c r="E14" s="17">
        <v>-1722.09</v>
      </c>
      <c r="F14" s="17">
        <v>217473.75</v>
      </c>
      <c r="G14" s="18">
        <v>383921.3</v>
      </c>
    </row>
    <row r="15" spans="1:7" ht="15.75" x14ac:dyDescent="0.25">
      <c r="A15" s="51" t="s">
        <v>67</v>
      </c>
      <c r="B15" s="52"/>
      <c r="C15" s="52"/>
      <c r="D15" s="53"/>
      <c r="E15" s="17">
        <v>-3225.11</v>
      </c>
      <c r="F15" s="17">
        <v>30571.65</v>
      </c>
      <c r="G15" s="18">
        <v>56430.54</v>
      </c>
    </row>
    <row r="16" spans="1:7" ht="15.75" x14ac:dyDescent="0.25">
      <c r="A16" s="60" t="s">
        <v>42</v>
      </c>
      <c r="B16" s="61"/>
      <c r="C16" s="61"/>
      <c r="D16" s="62"/>
      <c r="E16" s="16">
        <f>SUM(E17:E20)</f>
        <v>738870.88</v>
      </c>
      <c r="F16" s="16">
        <f>SUM(F17:F20)</f>
        <v>722803.94000000006</v>
      </c>
      <c r="G16" s="16">
        <f>SUM(G17:G20)</f>
        <v>526236.23</v>
      </c>
    </row>
    <row r="17" spans="1:12" ht="21.6" customHeight="1" x14ac:dyDescent="0.25">
      <c r="A17" s="93" t="s">
        <v>44</v>
      </c>
      <c r="B17" s="94"/>
      <c r="C17" s="94"/>
      <c r="D17" s="95"/>
      <c r="E17" s="17">
        <v>700703.49</v>
      </c>
      <c r="F17" s="17">
        <v>687252.27</v>
      </c>
      <c r="G17" s="18">
        <v>503434.37</v>
      </c>
    </row>
    <row r="18" spans="1:12" ht="15.75" x14ac:dyDescent="0.25">
      <c r="A18" s="44" t="s">
        <v>54</v>
      </c>
      <c r="B18" s="44"/>
      <c r="C18" s="44"/>
      <c r="D18" s="44"/>
      <c r="E18" s="17">
        <v>4308.84</v>
      </c>
      <c r="F18" s="17">
        <v>4172.51</v>
      </c>
      <c r="G18" s="18">
        <v>2788.16</v>
      </c>
    </row>
    <row r="19" spans="1:12" ht="15.75" x14ac:dyDescent="0.25">
      <c r="A19" s="44" t="s">
        <v>55</v>
      </c>
      <c r="B19" s="44"/>
      <c r="C19" s="44"/>
      <c r="D19" s="44"/>
      <c r="E19" s="17">
        <v>7364.39</v>
      </c>
      <c r="F19" s="17">
        <v>5198.17</v>
      </c>
      <c r="G19" s="18">
        <v>2166.2199999999998</v>
      </c>
    </row>
    <row r="20" spans="1:12" ht="15.75" x14ac:dyDescent="0.25">
      <c r="A20" s="44" t="s">
        <v>56</v>
      </c>
      <c r="B20" s="44"/>
      <c r="C20" s="44"/>
      <c r="D20" s="44"/>
      <c r="E20" s="17">
        <v>26494.16</v>
      </c>
      <c r="F20" s="17">
        <v>26180.99</v>
      </c>
      <c r="G20" s="18">
        <v>17847.48</v>
      </c>
    </row>
    <row r="21" spans="1:12" ht="15.75" x14ac:dyDescent="0.25">
      <c r="A21" s="68" t="s">
        <v>14</v>
      </c>
      <c r="B21" s="68"/>
      <c r="C21" s="68"/>
      <c r="D21" s="68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44" t="s">
        <v>15</v>
      </c>
      <c r="B22" s="44"/>
      <c r="C22" s="44"/>
      <c r="D22" s="4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69</v>
      </c>
      <c r="B24" s="23"/>
      <c r="C24" s="23"/>
      <c r="D24" s="23"/>
      <c r="E24" s="24"/>
      <c r="F24" s="13"/>
    </row>
    <row r="25" spans="1:12" ht="15.75" x14ac:dyDescent="0.25">
      <c r="A25" s="69" t="s">
        <v>70</v>
      </c>
      <c r="B25" s="69"/>
      <c r="C25" s="69"/>
      <c r="D25" s="69"/>
      <c r="E25" s="69"/>
      <c r="F25" s="33">
        <f>'Липецкая 3(2019)'!F59</f>
        <v>-1181388.9911985942</v>
      </c>
      <c r="G25" s="19"/>
    </row>
    <row r="26" spans="1:12" ht="13.35" customHeight="1" x14ac:dyDescent="0.2">
      <c r="A26" s="70" t="s">
        <v>71</v>
      </c>
      <c r="B26" s="71"/>
      <c r="C26" s="71"/>
      <c r="D26" s="71"/>
      <c r="E26" s="72"/>
      <c r="F26" s="66">
        <f>SUM(F28:F32)</f>
        <v>1285863.217182708</v>
      </c>
    </row>
    <row r="27" spans="1:12" ht="73.349999999999994" customHeight="1" x14ac:dyDescent="0.2">
      <c r="A27" s="73"/>
      <c r="B27" s="74"/>
      <c r="C27" s="74"/>
      <c r="D27" s="74"/>
      <c r="E27" s="75"/>
      <c r="F27" s="67"/>
    </row>
    <row r="28" spans="1:12" ht="15.6" hidden="1" customHeight="1" x14ac:dyDescent="0.25">
      <c r="A28" s="41" t="s">
        <v>16</v>
      </c>
      <c r="B28" s="42"/>
      <c r="C28" s="42"/>
      <c r="D28" s="42"/>
      <c r="E28" s="43"/>
      <c r="F28" s="25">
        <f>'[3]УК ВР декабрь нар'!W456</f>
        <v>212237.58329010662</v>
      </c>
      <c r="L28" s="30"/>
    </row>
    <row r="29" spans="1:12" ht="15.6" hidden="1" customHeight="1" x14ac:dyDescent="0.25">
      <c r="A29" s="41" t="s">
        <v>31</v>
      </c>
      <c r="B29" s="42"/>
      <c r="C29" s="42"/>
      <c r="D29" s="42"/>
      <c r="E29" s="43"/>
      <c r="F29" s="25">
        <f>'[3]УК ВР декабрь нар'!X456</f>
        <v>49453.747641625618</v>
      </c>
    </row>
    <row r="30" spans="1:12" ht="15.6" hidden="1" customHeight="1" x14ac:dyDescent="0.25">
      <c r="A30" s="41" t="s">
        <v>18</v>
      </c>
      <c r="B30" s="42"/>
      <c r="C30" s="42"/>
      <c r="D30" s="42"/>
      <c r="E30" s="43"/>
      <c r="F30" s="25">
        <f>'[3]УК ВР декабрь нар'!Y456</f>
        <v>59215.482800000005</v>
      </c>
    </row>
    <row r="31" spans="1:12" ht="15.6" hidden="1" customHeight="1" x14ac:dyDescent="0.25">
      <c r="A31" s="41" t="s">
        <v>19</v>
      </c>
      <c r="B31" s="42"/>
      <c r="C31" s="42"/>
      <c r="D31" s="42"/>
      <c r="E31" s="43"/>
      <c r="F31" s="25">
        <f>'[3]УК ВР декабрь нар'!AA456+'[3]УК ВР декабрь нар'!AB456+'[3]УК ВР декабрь нар'!AC456+'[3]УК ВР декабрь нар'!AD456+'[3]УК ВР декабрь нар'!AE456+'[3]УК ВР декабрь нар'!AF456+'[3]УК ВР декабрь нар'!AG456+'[3]УК ВР декабрь нар'!AH456+'[3]УК ВР декабрь нар'!AJ456+'[3]УК ВР декабрь нар'!AL456+'[3]УК ВР декабрь нар'!AN456+'[3]УК ВР декабрь нар'!AO456+'[3]УК ВР декабрь нар'!AP456+'[3]УК ВР декабрь нар'!AQ456+'[3]УК ВР декабрь нар'!AR456+'[3]УК ВР декабрь нар'!AT456</f>
        <v>284.32120000000003</v>
      </c>
    </row>
    <row r="32" spans="1:12" ht="15.6" hidden="1" customHeight="1" x14ac:dyDescent="0.25">
      <c r="A32" s="77" t="s">
        <v>60</v>
      </c>
      <c r="B32" s="78"/>
      <c r="C32" s="78"/>
      <c r="D32" s="78"/>
      <c r="E32" s="79"/>
      <c r="F32" s="25">
        <f>'[3]УК ВР декабрь нар'!AY456</f>
        <v>964672.08225097565</v>
      </c>
    </row>
    <row r="33" spans="1:12" ht="13.35" customHeight="1" x14ac:dyDescent="0.2">
      <c r="A33" s="70" t="s">
        <v>72</v>
      </c>
      <c r="B33" s="71"/>
      <c r="C33" s="71"/>
      <c r="D33" s="71"/>
      <c r="E33" s="72"/>
      <c r="F33" s="66">
        <f>SUM(F35:F39)+9526.8</f>
        <v>250104.0332834759</v>
      </c>
    </row>
    <row r="34" spans="1:12" ht="84" customHeight="1" x14ac:dyDescent="0.2">
      <c r="A34" s="73"/>
      <c r="B34" s="74"/>
      <c r="C34" s="74"/>
      <c r="D34" s="74"/>
      <c r="E34" s="75"/>
      <c r="F34" s="67"/>
    </row>
    <row r="35" spans="1:12" ht="15.6" hidden="1" customHeight="1" x14ac:dyDescent="0.25">
      <c r="A35" s="76" t="s">
        <v>16</v>
      </c>
      <c r="B35" s="76"/>
      <c r="C35" s="76"/>
      <c r="D35" s="76"/>
      <c r="E35" s="76"/>
      <c r="F35" s="25">
        <f>'[3]УК ВР декабрь нар'!CN456+'[3]УК ВР декабрь нар'!DU456</f>
        <v>86339.306826325628</v>
      </c>
      <c r="L35" s="30"/>
    </row>
    <row r="36" spans="1:12" ht="15.6" hidden="1" customHeight="1" x14ac:dyDescent="0.25">
      <c r="A36" s="76" t="s">
        <v>31</v>
      </c>
      <c r="B36" s="76"/>
      <c r="C36" s="76"/>
      <c r="D36" s="76"/>
      <c r="E36" s="76"/>
      <c r="F36" s="25">
        <f>'[3]УК ВР декабрь нар'!CO456+'[3]УК ВР декабрь нар'!DV456</f>
        <v>19980.317266051687</v>
      </c>
    </row>
    <row r="37" spans="1:12" ht="15.6" hidden="1" customHeight="1" x14ac:dyDescent="0.25">
      <c r="A37" s="76" t="s">
        <v>18</v>
      </c>
      <c r="B37" s="76"/>
      <c r="C37" s="76"/>
      <c r="D37" s="76"/>
      <c r="E37" s="76"/>
      <c r="F37" s="25">
        <f>'[3]УК ВР декабрь нар'!CP456+'[3]УК ВР декабрь нар'!DW456</f>
        <v>53892.102900000005</v>
      </c>
    </row>
    <row r="38" spans="1:12" ht="15.6" hidden="1" customHeight="1" x14ac:dyDescent="0.25">
      <c r="A38" s="76" t="s">
        <v>19</v>
      </c>
      <c r="B38" s="76"/>
      <c r="C38" s="76"/>
      <c r="D38" s="76"/>
      <c r="E38" s="76"/>
      <c r="F38" s="25">
        <f>'[3]УК ВР декабрь нар'!AI456+'[3]УК ВР декабрь нар'!AS456+'[3]УК ВР декабрь нар'!BM456+'[3]УК ВР декабрь нар'!DB456+'[3]УК ВР декабрь нар'!EK456+'[3]УК ВР декабрь нар'!AM456</f>
        <v>0</v>
      </c>
    </row>
    <row r="39" spans="1:12" ht="15.6" hidden="1" customHeight="1" x14ac:dyDescent="0.25">
      <c r="A39" s="77" t="s">
        <v>62</v>
      </c>
      <c r="B39" s="80"/>
      <c r="C39" s="80"/>
      <c r="D39" s="80"/>
      <c r="E39" s="81"/>
      <c r="F39" s="25">
        <f>'[3]УК ВР декабрь нар'!DF456+'[3]УК ВР декабрь нар'!EP456</f>
        <v>80365.506291098602</v>
      </c>
    </row>
    <row r="40" spans="1:12" ht="69" customHeight="1" x14ac:dyDescent="0.25">
      <c r="A40" s="82" t="s">
        <v>73</v>
      </c>
      <c r="B40" s="83"/>
      <c r="C40" s="83"/>
      <c r="D40" s="83"/>
      <c r="E40" s="84"/>
      <c r="F40" s="26">
        <f>SUM(F41:F49)</f>
        <v>411100.39760655107</v>
      </c>
    </row>
    <row r="41" spans="1:12" ht="15.6" hidden="1" customHeight="1" x14ac:dyDescent="0.25">
      <c r="A41" s="85" t="s">
        <v>20</v>
      </c>
      <c r="B41" s="86"/>
      <c r="C41" s="86"/>
      <c r="D41" s="86"/>
      <c r="E41" s="87"/>
      <c r="F41" s="25">
        <f>'[3]УК ВР декабрь нар'!FB456+'[3]УК ВР декабрь нар'!FX456</f>
        <v>221863.73186665177</v>
      </c>
      <c r="L41" s="30"/>
    </row>
    <row r="42" spans="1:12" ht="15.6" hidden="1" customHeight="1" x14ac:dyDescent="0.25">
      <c r="A42" s="41" t="s">
        <v>31</v>
      </c>
      <c r="B42" s="42"/>
      <c r="C42" s="42"/>
      <c r="D42" s="42"/>
      <c r="E42" s="42"/>
      <c r="F42" s="25">
        <f>'[3]УК ВР декабрь нар'!FC456+'[3]УК ВР декабрь нар'!FY456</f>
        <v>59802.527969783638</v>
      </c>
    </row>
    <row r="43" spans="1:12" ht="15.6" hidden="1" customHeight="1" x14ac:dyDescent="0.25">
      <c r="A43" s="76" t="s">
        <v>21</v>
      </c>
      <c r="B43" s="76"/>
      <c r="C43" s="76"/>
      <c r="D43" s="76"/>
      <c r="E43" s="41"/>
      <c r="F43" s="25"/>
    </row>
    <row r="44" spans="1:12" ht="15.6" hidden="1" customHeight="1" x14ac:dyDescent="0.25">
      <c r="A44" s="41" t="s">
        <v>17</v>
      </c>
      <c r="B44" s="42"/>
      <c r="C44" s="42"/>
      <c r="D44" s="42"/>
      <c r="E44" s="42"/>
      <c r="F44" s="25"/>
    </row>
    <row r="45" spans="1:12" ht="15.6" hidden="1" customHeight="1" x14ac:dyDescent="0.25">
      <c r="A45" s="76" t="s">
        <v>22</v>
      </c>
      <c r="B45" s="76"/>
      <c r="C45" s="76"/>
      <c r="D45" s="76"/>
      <c r="E45" s="41"/>
      <c r="F45" s="25"/>
    </row>
    <row r="46" spans="1:12" ht="15.6" hidden="1" customHeight="1" x14ac:dyDescent="0.25">
      <c r="A46" s="41" t="s">
        <v>17</v>
      </c>
      <c r="B46" s="42"/>
      <c r="C46" s="42"/>
      <c r="D46" s="42"/>
      <c r="E46" s="42"/>
      <c r="F46" s="25"/>
    </row>
    <row r="47" spans="1:12" ht="15.6" hidden="1" customHeight="1" x14ac:dyDescent="0.25">
      <c r="A47" s="76" t="s">
        <v>18</v>
      </c>
      <c r="B47" s="76"/>
      <c r="C47" s="76"/>
      <c r="D47" s="76"/>
      <c r="E47" s="41"/>
      <c r="F47" s="25">
        <f>'[3]УК ВР декабрь нар'!FD456+'[3]УК ВР декабрь нар'!FZ456</f>
        <v>1155.4355999999998</v>
      </c>
    </row>
    <row r="48" spans="1:12" ht="15.6" hidden="1" customHeight="1" x14ac:dyDescent="0.25">
      <c r="A48" s="41" t="s">
        <v>19</v>
      </c>
      <c r="B48" s="42"/>
      <c r="C48" s="42"/>
      <c r="D48" s="42"/>
      <c r="E48" s="42"/>
      <c r="F48" s="25">
        <f>'[3]УК ВР декабрь нар'!GG456+'[3]УК ВР декабрь нар'!FL456+'[3]УК ВР декабрь нар'!FE456+'[3]УК ВР декабрь нар'!AK456</f>
        <v>6552.5004000000008</v>
      </c>
    </row>
    <row r="49" spans="1:15" ht="15.6" hidden="1" customHeight="1" x14ac:dyDescent="0.25">
      <c r="A49" s="77" t="s">
        <v>63</v>
      </c>
      <c r="B49" s="80"/>
      <c r="C49" s="80"/>
      <c r="D49" s="80"/>
      <c r="E49" s="81"/>
      <c r="F49" s="25">
        <f>'[3]УК ВР декабрь нар'!FS456+'[3]УК ВР декабрь нар'!GL456</f>
        <v>121726.20177011561</v>
      </c>
    </row>
    <row r="50" spans="1:15" ht="15.6" customHeight="1" x14ac:dyDescent="0.25">
      <c r="A50" s="82" t="s">
        <v>37</v>
      </c>
      <c r="B50" s="42"/>
      <c r="C50" s="42"/>
      <c r="D50" s="42"/>
      <c r="E50" s="43"/>
      <c r="F50" s="31"/>
    </row>
    <row r="51" spans="1:15" ht="15.6" customHeight="1" x14ac:dyDescent="0.25">
      <c r="A51" s="89" t="s">
        <v>74</v>
      </c>
      <c r="B51" s="90"/>
      <c r="C51" s="90"/>
      <c r="D51" s="90"/>
      <c r="E51" s="91"/>
      <c r="F51" s="26">
        <f>F26+F33+F40+F50</f>
        <v>1947067.6480727349</v>
      </c>
      <c r="K51" s="19"/>
    </row>
    <row r="52" spans="1:15" ht="15.75" x14ac:dyDescent="0.25">
      <c r="A52" s="37" t="s">
        <v>65</v>
      </c>
      <c r="B52" s="38"/>
      <c r="C52" s="38"/>
      <c r="D52" s="38"/>
      <c r="E52" s="38"/>
      <c r="F52" s="26">
        <f>F53+F54+F55</f>
        <v>80251.08</v>
      </c>
    </row>
    <row r="53" spans="1:15" ht="15.75" x14ac:dyDescent="0.25">
      <c r="A53" s="41" t="s">
        <v>23</v>
      </c>
      <c r="B53" s="42"/>
      <c r="C53" s="42"/>
      <c r="D53" s="42"/>
      <c r="E53" s="42"/>
      <c r="F53" s="25">
        <v>30833.62</v>
      </c>
    </row>
    <row r="54" spans="1:15" ht="15.75" x14ac:dyDescent="0.25">
      <c r="A54" s="41" t="s">
        <v>24</v>
      </c>
      <c r="B54" s="42"/>
      <c r="C54" s="42"/>
      <c r="D54" s="42"/>
      <c r="E54" s="42"/>
      <c r="F54" s="25">
        <v>49417.46</v>
      </c>
    </row>
    <row r="55" spans="1:15" ht="18" hidden="1" customHeight="1" x14ac:dyDescent="0.25">
      <c r="A55" s="85" t="s">
        <v>25</v>
      </c>
      <c r="B55" s="86"/>
      <c r="C55" s="86"/>
      <c r="D55" s="86"/>
      <c r="E55" s="87"/>
      <c r="F55" s="25">
        <v>0</v>
      </c>
    </row>
    <row r="56" spans="1:15" ht="15.75" x14ac:dyDescent="0.25">
      <c r="A56" s="92" t="s">
        <v>66</v>
      </c>
      <c r="B56" s="92"/>
      <c r="C56" s="92"/>
      <c r="D56" s="92"/>
      <c r="E56" s="92"/>
      <c r="F56" s="26">
        <f>F51+F52</f>
        <v>2027318.728072735</v>
      </c>
      <c r="N56" s="19"/>
      <c r="O56" s="19"/>
    </row>
    <row r="57" spans="1:15" ht="15.75" x14ac:dyDescent="0.25">
      <c r="A57" s="69" t="s">
        <v>26</v>
      </c>
      <c r="B57" s="69"/>
      <c r="C57" s="69"/>
      <c r="D57" s="69"/>
      <c r="E57" s="69"/>
      <c r="F57" s="27">
        <f>E17</f>
        <v>700703.49</v>
      </c>
    </row>
    <row r="58" spans="1:15" ht="15.75" x14ac:dyDescent="0.25">
      <c r="A58" s="69" t="s">
        <v>27</v>
      </c>
      <c r="B58" s="69"/>
      <c r="C58" s="69"/>
      <c r="D58" s="69"/>
      <c r="E58" s="69"/>
      <c r="F58" s="26">
        <f>F17</f>
        <v>687252.27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-2508004.229271329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tabSelected="1" topLeftCell="A16" zoomScaleNormal="100" workbookViewId="0">
      <selection activeCell="G16" sqref="G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42578125" style="1" customWidth="1"/>
    <col min="9" max="16384" width="9.140625" style="1"/>
  </cols>
  <sheetData>
    <row r="1" spans="1:7" ht="14.25" x14ac:dyDescent="0.2">
      <c r="A1" s="45" t="s">
        <v>78</v>
      </c>
      <c r="B1" s="45"/>
      <c r="C1" s="45"/>
      <c r="D1" s="45"/>
      <c r="E1" s="45"/>
      <c r="F1" s="45"/>
      <c r="G1" s="46"/>
    </row>
    <row r="2" spans="1:7" x14ac:dyDescent="0.2">
      <c r="A2" s="47" t="str">
        <f>'Липецкая 3'!A2:G2</f>
        <v>перед собственниками дома по адресу: ул. Липецкая 3</v>
      </c>
      <c r="B2" s="48"/>
      <c r="C2" s="48"/>
      <c r="D2" s="48"/>
      <c r="E2" s="48"/>
      <c r="F2" s="48"/>
      <c r="G2" s="48"/>
    </row>
    <row r="3" spans="1:7" hidden="1" x14ac:dyDescent="0.2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">
      <c r="A5" s="49" t="s">
        <v>3</v>
      </c>
      <c r="B5" s="50"/>
      <c r="C5" s="50"/>
      <c r="D5" s="50"/>
      <c r="E5" s="2"/>
      <c r="F5" s="3" t="s">
        <v>4</v>
      </c>
    </row>
    <row r="6" spans="1:7" x14ac:dyDescent="0.2">
      <c r="A6" s="4"/>
      <c r="B6" s="5"/>
      <c r="C6" s="6"/>
      <c r="D6" s="7"/>
      <c r="E6" s="40" t="s">
        <v>75</v>
      </c>
      <c r="F6" s="35"/>
      <c r="G6" s="1" t="str">
        <f>'Липецкая 3'!G6</f>
        <v>в управлении с 01.08.2015г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54" t="s">
        <v>5</v>
      </c>
      <c r="B8" s="55"/>
      <c r="C8" s="55"/>
      <c r="D8" s="56"/>
      <c r="E8" s="14" t="s">
        <v>6</v>
      </c>
      <c r="F8" s="14" t="s">
        <v>7</v>
      </c>
      <c r="G8" s="15" t="str">
        <f>'Липецкая 3'!G8</f>
        <v>задолженность с нарастающим итогом с -01.08.2015г</v>
      </c>
    </row>
    <row r="9" spans="1:7" ht="15.75" x14ac:dyDescent="0.25">
      <c r="A9" s="57" t="s">
        <v>8</v>
      </c>
      <c r="B9" s="58"/>
      <c r="C9" s="58"/>
      <c r="D9" s="59"/>
      <c r="E9" s="16">
        <f>SUM(E10:E15)</f>
        <v>-1370.93</v>
      </c>
      <c r="F9" s="16">
        <f t="shared" ref="F9:G9" si="0">SUM(F10:F15)</f>
        <v>285095.17</v>
      </c>
      <c r="G9" s="16">
        <f t="shared" si="0"/>
        <v>942592.93</v>
      </c>
    </row>
    <row r="10" spans="1:7" ht="15.75" x14ac:dyDescent="0.25">
      <c r="A10" s="51" t="s">
        <v>9</v>
      </c>
      <c r="B10" s="52"/>
      <c r="C10" s="52"/>
      <c r="D10" s="53"/>
      <c r="E10" s="17">
        <v>0</v>
      </c>
      <c r="F10" s="17">
        <v>72192.759999999995</v>
      </c>
      <c r="G10" s="18">
        <v>251207.02</v>
      </c>
    </row>
    <row r="11" spans="1:7" ht="15.75" x14ac:dyDescent="0.25">
      <c r="A11" s="51" t="s">
        <v>10</v>
      </c>
      <c r="B11" s="52"/>
      <c r="C11" s="52"/>
      <c r="D11" s="53"/>
      <c r="E11" s="17">
        <v>-729.83</v>
      </c>
      <c r="F11" s="17">
        <v>65465.89</v>
      </c>
      <c r="G11" s="18">
        <v>217849.04</v>
      </c>
    </row>
    <row r="12" spans="1:7" ht="15.75" x14ac:dyDescent="0.25">
      <c r="A12" s="51" t="s">
        <v>11</v>
      </c>
      <c r="B12" s="52"/>
      <c r="C12" s="52"/>
      <c r="D12" s="53"/>
      <c r="E12" s="17">
        <v>-360.09</v>
      </c>
      <c r="F12" s="17">
        <v>23542.82</v>
      </c>
      <c r="G12" s="18">
        <v>71481.490000000005</v>
      </c>
    </row>
    <row r="13" spans="1:7" ht="15.75" x14ac:dyDescent="0.25">
      <c r="A13" s="51" t="s">
        <v>12</v>
      </c>
      <c r="B13" s="52"/>
      <c r="C13" s="52"/>
      <c r="D13" s="53"/>
      <c r="E13" s="17">
        <v>-281.01</v>
      </c>
      <c r="F13" s="17">
        <v>21209.42</v>
      </c>
      <c r="G13" s="18">
        <v>64387.82</v>
      </c>
    </row>
    <row r="14" spans="1:7" ht="15.75" x14ac:dyDescent="0.25">
      <c r="A14" s="44" t="s">
        <v>13</v>
      </c>
      <c r="B14" s="44"/>
      <c r="C14" s="44"/>
      <c r="D14" s="44"/>
      <c r="E14" s="17">
        <v>0</v>
      </c>
      <c r="F14" s="17">
        <v>86956.84</v>
      </c>
      <c r="G14" s="18">
        <v>296964.46000000002</v>
      </c>
    </row>
    <row r="15" spans="1:7" ht="15.75" x14ac:dyDescent="0.25">
      <c r="A15" s="51" t="s">
        <v>76</v>
      </c>
      <c r="B15" s="52"/>
      <c r="C15" s="52"/>
      <c r="D15" s="53"/>
      <c r="E15" s="17">
        <v>0</v>
      </c>
      <c r="F15" s="17">
        <v>15727.44</v>
      </c>
      <c r="G15" s="18">
        <v>40703.1</v>
      </c>
    </row>
    <row r="16" spans="1:7" ht="37.5" customHeight="1" x14ac:dyDescent="0.25">
      <c r="A16" s="93" t="s">
        <v>79</v>
      </c>
      <c r="B16" s="94"/>
      <c r="C16" s="94"/>
      <c r="D16" s="95"/>
      <c r="E16" s="17">
        <v>877624.19</v>
      </c>
      <c r="F16" s="17">
        <v>823838.68</v>
      </c>
      <c r="G16" s="18">
        <v>557219.88</v>
      </c>
    </row>
    <row r="17" spans="1:12" ht="15.75" x14ac:dyDescent="0.25">
      <c r="A17" s="44" t="s">
        <v>54</v>
      </c>
      <c r="B17" s="44"/>
      <c r="C17" s="44"/>
      <c r="D17" s="44"/>
      <c r="E17" s="17">
        <v>4353.88</v>
      </c>
      <c r="F17" s="17">
        <v>4144.1899999999996</v>
      </c>
      <c r="G17" s="18">
        <v>2997.85</v>
      </c>
    </row>
    <row r="18" spans="1:12" ht="15.75" x14ac:dyDescent="0.25">
      <c r="A18" s="44" t="s">
        <v>55</v>
      </c>
      <c r="B18" s="44"/>
      <c r="C18" s="44"/>
      <c r="D18" s="44"/>
      <c r="E18" s="17">
        <v>8135.11</v>
      </c>
      <c r="F18" s="17">
        <v>6955.5</v>
      </c>
      <c r="G18" s="18">
        <v>3345.83</v>
      </c>
    </row>
    <row r="19" spans="1:12" ht="15.75" x14ac:dyDescent="0.25">
      <c r="A19" s="44" t="s">
        <v>56</v>
      </c>
      <c r="B19" s="44"/>
      <c r="C19" s="44"/>
      <c r="D19" s="44"/>
      <c r="E19" s="17">
        <v>26862.720000000001</v>
      </c>
      <c r="F19" s="17">
        <v>25759.52</v>
      </c>
      <c r="G19" s="18">
        <v>18950.68</v>
      </c>
    </row>
    <row r="20" spans="1:12" ht="15.75" hidden="1" x14ac:dyDescent="0.25">
      <c r="A20" s="68" t="s">
        <v>14</v>
      </c>
      <c r="B20" s="68"/>
      <c r="C20" s="68"/>
      <c r="D20" s="68"/>
      <c r="E20" s="16">
        <f>SUM(E21)</f>
        <v>0</v>
      </c>
      <c r="F20" s="16">
        <f t="shared" ref="F20:G20" si="1">SUM(F21)</f>
        <v>0</v>
      </c>
      <c r="G20" s="16">
        <f t="shared" si="1"/>
        <v>0</v>
      </c>
    </row>
    <row r="21" spans="1:12" ht="15.75" hidden="1" x14ac:dyDescent="0.25">
      <c r="A21" s="44" t="s">
        <v>15</v>
      </c>
      <c r="B21" s="44"/>
      <c r="C21" s="44"/>
      <c r="D21" s="44"/>
      <c r="E21" s="17"/>
      <c r="F21" s="17"/>
      <c r="G21" s="18"/>
    </row>
    <row r="22" spans="1:12" ht="15.75" x14ac:dyDescent="0.25">
      <c r="A22" s="20"/>
      <c r="B22" s="21"/>
      <c r="C22" s="21"/>
      <c r="D22" s="21"/>
      <c r="E22" s="29"/>
      <c r="F22" s="29"/>
      <c r="G22" s="22"/>
    </row>
    <row r="23" spans="1:12" ht="15.75" x14ac:dyDescent="0.25">
      <c r="A23" s="23" t="s">
        <v>69</v>
      </c>
      <c r="B23" s="23"/>
      <c r="C23" s="23"/>
      <c r="D23" s="23"/>
      <c r="E23" s="24"/>
      <c r="F23" s="13"/>
    </row>
    <row r="24" spans="1:12" ht="15.75" x14ac:dyDescent="0.25">
      <c r="A24" s="69" t="s">
        <v>77</v>
      </c>
      <c r="B24" s="69"/>
      <c r="C24" s="69"/>
      <c r="D24" s="69"/>
      <c r="E24" s="69"/>
      <c r="F24" s="33">
        <f>'Липецкая 3(2020)'!F59</f>
        <v>-2508004.229271329</v>
      </c>
      <c r="G24" s="19"/>
    </row>
    <row r="25" spans="1:12" x14ac:dyDescent="0.2">
      <c r="A25" s="70" t="s">
        <v>71</v>
      </c>
      <c r="B25" s="71"/>
      <c r="C25" s="71"/>
      <c r="D25" s="71"/>
      <c r="E25" s="72"/>
      <c r="F25" s="66">
        <f>SUM(F27:F31)</f>
        <v>2552632.3067429159</v>
      </c>
    </row>
    <row r="26" spans="1:12" ht="56.45" customHeight="1" x14ac:dyDescent="0.2">
      <c r="A26" s="73"/>
      <c r="B26" s="74"/>
      <c r="C26" s="74"/>
      <c r="D26" s="74"/>
      <c r="E26" s="75"/>
      <c r="F26" s="67"/>
    </row>
    <row r="27" spans="1:12" ht="15.75" hidden="1" x14ac:dyDescent="0.25">
      <c r="A27" s="41" t="s">
        <v>16</v>
      </c>
      <c r="B27" s="42"/>
      <c r="C27" s="42"/>
      <c r="D27" s="42"/>
      <c r="E27" s="43"/>
      <c r="F27" s="25">
        <f>'[4]УК ВР декабрь нар'!W456</f>
        <v>375029.79950196954</v>
      </c>
      <c r="L27" s="30"/>
    </row>
    <row r="28" spans="1:12" ht="15.75" hidden="1" x14ac:dyDescent="0.25">
      <c r="A28" s="41" t="s">
        <v>31</v>
      </c>
      <c r="B28" s="42"/>
      <c r="C28" s="42"/>
      <c r="D28" s="42"/>
      <c r="E28" s="43"/>
      <c r="F28" s="25">
        <f>'[4]УК ВР декабрь нар'!X456</f>
        <v>91290.030344632789</v>
      </c>
    </row>
    <row r="29" spans="1:12" ht="15.75" hidden="1" x14ac:dyDescent="0.25">
      <c r="A29" s="41" t="s">
        <v>18</v>
      </c>
      <c r="B29" s="42"/>
      <c r="C29" s="42"/>
      <c r="D29" s="42"/>
      <c r="E29" s="43"/>
      <c r="F29" s="25">
        <f>'[4]УК ВР декабрь нар'!Y456+'[4]УК ВР декабрь нар'!DX456</f>
        <v>450344.13960000005</v>
      </c>
    </row>
    <row r="30" spans="1:12" ht="15.75" hidden="1" x14ac:dyDescent="0.25">
      <c r="A30" s="41" t="s">
        <v>19</v>
      </c>
      <c r="B30" s="42"/>
      <c r="C30" s="42"/>
      <c r="D30" s="42"/>
      <c r="E30" s="43"/>
      <c r="F30" s="25">
        <f>'[4]УК ВР декабрь нар'!AV456+'[4]УК ВР декабрь нар'!BM456+'[4]УК ВР декабрь нар'!BN456+'[4]УК ВР декабрь нар'!BO456+'[4]УК ВР декабрь нар'!BP456+'[4]УК ВР декабрь нар'!EG456+'[4]УК ВР декабрь нар'!EH456+'[4]УК ВР декабрь нар'!EI456+'[4]УК ВР декабрь нар'!EJ456</f>
        <v>10094</v>
      </c>
    </row>
    <row r="31" spans="1:12" ht="15.75" hidden="1" x14ac:dyDescent="0.25">
      <c r="A31" s="77" t="s">
        <v>60</v>
      </c>
      <c r="B31" s="78"/>
      <c r="C31" s="78"/>
      <c r="D31" s="78"/>
      <c r="E31" s="79"/>
      <c r="F31" s="25">
        <f>'[4]УК ВР декабрь нар'!AY456</f>
        <v>1625874.3372963134</v>
      </c>
    </row>
    <row r="32" spans="1:12" x14ac:dyDescent="0.2">
      <c r="A32" s="70" t="s">
        <v>72</v>
      </c>
      <c r="B32" s="71"/>
      <c r="C32" s="71"/>
      <c r="D32" s="71"/>
      <c r="E32" s="72"/>
      <c r="F32" s="66">
        <f>SUM(F34:F38)+30824.5</f>
        <v>295479.33146743942</v>
      </c>
    </row>
    <row r="33" spans="1:12" ht="94.7" customHeight="1" x14ac:dyDescent="0.2">
      <c r="A33" s="73"/>
      <c r="B33" s="74"/>
      <c r="C33" s="74"/>
      <c r="D33" s="74"/>
      <c r="E33" s="75"/>
      <c r="F33" s="67"/>
    </row>
    <row r="34" spans="1:12" ht="15.75" hidden="1" x14ac:dyDescent="0.25">
      <c r="A34" s="76" t="s">
        <v>16</v>
      </c>
      <c r="B34" s="76"/>
      <c r="C34" s="76"/>
      <c r="D34" s="76"/>
      <c r="E34" s="76"/>
      <c r="F34" s="25">
        <f>'[4]УК ВР декабрь нар'!CN456+'[4]УК ВР декабрь нар'!DU456</f>
        <v>137988.94446613136</v>
      </c>
      <c r="L34" s="30"/>
    </row>
    <row r="35" spans="1:12" ht="15.75" hidden="1" x14ac:dyDescent="0.25">
      <c r="A35" s="76" t="s">
        <v>31</v>
      </c>
      <c r="B35" s="76"/>
      <c r="C35" s="76"/>
      <c r="D35" s="76"/>
      <c r="E35" s="76"/>
      <c r="F35" s="25">
        <f>'[4]УК ВР декабрь нар'!CO456+'[4]УК ВР декабрь нар'!DV456</f>
        <v>28394.269170267009</v>
      </c>
    </row>
    <row r="36" spans="1:12" ht="15.75" hidden="1" x14ac:dyDescent="0.25">
      <c r="A36" s="76" t="s">
        <v>18</v>
      </c>
      <c r="B36" s="76"/>
      <c r="C36" s="76"/>
      <c r="D36" s="76"/>
      <c r="E36" s="76"/>
      <c r="F36" s="25">
        <f>'[4]УК ВР декабрь нар'!CP456+'[4]УК ВР декабрь нар'!DL456+'[4]УК ВР декабрь нар'!DP456+'[4]УК ВР декабрь нар'!DT456</f>
        <v>28670.833050000001</v>
      </c>
    </row>
    <row r="37" spans="1:12" ht="15.75" hidden="1" x14ac:dyDescent="0.25">
      <c r="A37" s="76" t="s">
        <v>19</v>
      </c>
      <c r="B37" s="76"/>
      <c r="C37" s="76"/>
      <c r="D37" s="76"/>
      <c r="E37" s="76"/>
      <c r="F37" s="25">
        <f>'[4]УК ВР декабрь нар'!DB456+'[4]УК ВР декабрь нар'!DY456+'[4]УК ВР декабрь нар'!DZ456+'[4]УК ВР декабрь нар'!EA456+'[4]УК ВР декабрь нар'!EB456+'[4]УК ВР декабрь нар'!EC456+'[4]УК ВР декабрь нар'!ED456+'[4]УК ВР декабрь нар'!EE456+'[4]УК ВР декабрь нар'!EF456</f>
        <v>0</v>
      </c>
    </row>
    <row r="38" spans="1:12" ht="51" hidden="1" customHeight="1" x14ac:dyDescent="0.25">
      <c r="A38" s="77" t="s">
        <v>62</v>
      </c>
      <c r="B38" s="80"/>
      <c r="C38" s="80"/>
      <c r="D38" s="80"/>
      <c r="E38" s="81"/>
      <c r="F38" s="25">
        <f>'[4]УК ВР декабрь нар'!DG456+'[4]УК ВР декабрь нар'!EP456</f>
        <v>69600.784781041002</v>
      </c>
    </row>
    <row r="39" spans="1:12" ht="72" customHeight="1" x14ac:dyDescent="0.25">
      <c r="A39" s="82" t="s">
        <v>73</v>
      </c>
      <c r="B39" s="83"/>
      <c r="C39" s="83"/>
      <c r="D39" s="83"/>
      <c r="E39" s="84"/>
      <c r="F39" s="26">
        <f>SUM(F40:F48)</f>
        <v>783042.92</v>
      </c>
    </row>
    <row r="40" spans="1:12" ht="15.75" hidden="1" x14ac:dyDescent="0.25">
      <c r="A40" s="85" t="s">
        <v>20</v>
      </c>
      <c r="B40" s="86"/>
      <c r="C40" s="86"/>
      <c r="D40" s="86"/>
      <c r="E40" s="87"/>
      <c r="F40" s="25">
        <f>'[4]УК ВР декабрь нар'!$EU456+'[4]УК ВР декабрь нар'!FV456+'[4]УК ВР декабрь нар'!EY456</f>
        <v>776298.77</v>
      </c>
      <c r="L40" s="30"/>
    </row>
    <row r="41" spans="1:12" ht="15.75" hidden="1" x14ac:dyDescent="0.25">
      <c r="A41" s="41" t="s">
        <v>31</v>
      </c>
      <c r="B41" s="42"/>
      <c r="C41" s="42"/>
      <c r="D41" s="42"/>
      <c r="E41" s="42"/>
      <c r="F41" s="25"/>
    </row>
    <row r="42" spans="1:12" ht="15.75" hidden="1" x14ac:dyDescent="0.25">
      <c r="A42" s="76" t="s">
        <v>21</v>
      </c>
      <c r="B42" s="76"/>
      <c r="C42" s="76"/>
      <c r="D42" s="76"/>
      <c r="E42" s="41"/>
      <c r="F42" s="25"/>
    </row>
    <row r="43" spans="1:12" ht="15.75" hidden="1" x14ac:dyDescent="0.25">
      <c r="A43" s="41" t="s">
        <v>17</v>
      </c>
      <c r="B43" s="42"/>
      <c r="C43" s="42"/>
      <c r="D43" s="42"/>
      <c r="E43" s="42"/>
      <c r="F43" s="25"/>
    </row>
    <row r="44" spans="1:12" ht="15.75" hidden="1" x14ac:dyDescent="0.25">
      <c r="A44" s="76" t="s">
        <v>22</v>
      </c>
      <c r="B44" s="76"/>
      <c r="C44" s="76"/>
      <c r="D44" s="76"/>
      <c r="E44" s="41"/>
      <c r="F44" s="25"/>
    </row>
    <row r="45" spans="1:12" ht="15.75" hidden="1" x14ac:dyDescent="0.25">
      <c r="A45" s="41" t="s">
        <v>17</v>
      </c>
      <c r="B45" s="42"/>
      <c r="C45" s="42"/>
      <c r="D45" s="42"/>
      <c r="E45" s="42"/>
      <c r="F45" s="25"/>
    </row>
    <row r="46" spans="1:12" ht="15.75" hidden="1" x14ac:dyDescent="0.25">
      <c r="A46" s="76" t="s">
        <v>18</v>
      </c>
      <c r="B46" s="76"/>
      <c r="C46" s="76"/>
      <c r="D46" s="76"/>
      <c r="E46" s="41"/>
      <c r="F46" s="25">
        <f>'[4]УК ВР декабрь нар'!EW456+'[4]УК ВР декабрь нар'!FA456+'[4]УК ВР декабрь нар'!FZ456</f>
        <v>1617.8970000000002</v>
      </c>
    </row>
    <row r="47" spans="1:12" ht="15.75" hidden="1" x14ac:dyDescent="0.25">
      <c r="A47" s="41" t="s">
        <v>19</v>
      </c>
      <c r="B47" s="42"/>
      <c r="C47" s="42"/>
      <c r="D47" s="42"/>
      <c r="E47" s="42"/>
      <c r="F47" s="25">
        <f>'[4]УК ВР декабрь нар'!FL456+'[4]УК ВР декабрь нар'!GG456</f>
        <v>5126.2530000000006</v>
      </c>
    </row>
    <row r="48" spans="1:12" ht="15.75" hidden="1" x14ac:dyDescent="0.25">
      <c r="A48" s="77" t="s">
        <v>63</v>
      </c>
      <c r="B48" s="80"/>
      <c r="C48" s="80"/>
      <c r="D48" s="80"/>
      <c r="E48" s="81"/>
      <c r="F48" s="25">
        <f>'[4]УК ВР декабрь нар'!FS456+'[4]УК ВР декабрь нар'!GL456</f>
        <v>0</v>
      </c>
    </row>
    <row r="49" spans="1:15" ht="15.6" hidden="1" customHeight="1" x14ac:dyDescent="0.25">
      <c r="A49" s="82" t="s">
        <v>37</v>
      </c>
      <c r="B49" s="42"/>
      <c r="C49" s="42"/>
      <c r="D49" s="42"/>
      <c r="E49" s="43"/>
      <c r="F49" s="31"/>
    </row>
    <row r="50" spans="1:15" ht="15.75" x14ac:dyDescent="0.25">
      <c r="A50" s="89" t="s">
        <v>74</v>
      </c>
      <c r="B50" s="90"/>
      <c r="C50" s="90"/>
      <c r="D50" s="90"/>
      <c r="E50" s="91"/>
      <c r="F50" s="26">
        <f>F25+F32+F39+F49</f>
        <v>3631154.5582103552</v>
      </c>
      <c r="G50" s="19"/>
      <c r="K50" s="19"/>
    </row>
    <row r="51" spans="1:15" ht="15.75" x14ac:dyDescent="0.25">
      <c r="A51" s="37" t="s">
        <v>65</v>
      </c>
      <c r="B51" s="39"/>
      <c r="C51" s="39"/>
      <c r="D51" s="39"/>
      <c r="E51" s="39"/>
      <c r="F51" s="26">
        <f>F52+F53+F54</f>
        <v>79099.680000000008</v>
      </c>
    </row>
    <row r="52" spans="1:15" ht="15.75" x14ac:dyDescent="0.25">
      <c r="A52" s="41" t="s">
        <v>23</v>
      </c>
      <c r="B52" s="42"/>
      <c r="C52" s="42"/>
      <c r="D52" s="42"/>
      <c r="E52" s="42"/>
      <c r="F52" s="25">
        <v>25662.99</v>
      </c>
    </row>
    <row r="53" spans="1:15" ht="15.75" x14ac:dyDescent="0.25">
      <c r="A53" s="41" t="s">
        <v>24</v>
      </c>
      <c r="B53" s="42"/>
      <c r="C53" s="42"/>
      <c r="D53" s="42"/>
      <c r="E53" s="42"/>
      <c r="F53" s="25">
        <v>53436.69</v>
      </c>
    </row>
    <row r="54" spans="1:15" ht="18" hidden="1" customHeight="1" x14ac:dyDescent="0.35">
      <c r="A54" s="85" t="s">
        <v>25</v>
      </c>
      <c r="B54" s="86"/>
      <c r="C54" s="86"/>
      <c r="D54" s="86"/>
      <c r="E54" s="87"/>
      <c r="F54" s="25">
        <v>0</v>
      </c>
    </row>
    <row r="55" spans="1:15" ht="15.75" x14ac:dyDescent="0.25">
      <c r="A55" s="92" t="s">
        <v>66</v>
      </c>
      <c r="B55" s="92"/>
      <c r="C55" s="92"/>
      <c r="D55" s="92"/>
      <c r="E55" s="92"/>
      <c r="F55" s="26">
        <f>F50+F51</f>
        <v>3710254.2382103554</v>
      </c>
      <c r="N55" s="19"/>
      <c r="O55" s="19"/>
    </row>
    <row r="56" spans="1:15" ht="15.75" x14ac:dyDescent="0.25">
      <c r="A56" s="69" t="s">
        <v>26</v>
      </c>
      <c r="B56" s="69"/>
      <c r="C56" s="69"/>
      <c r="D56" s="69"/>
      <c r="E56" s="69"/>
      <c r="F56" s="27">
        <f>E16</f>
        <v>877624.19</v>
      </c>
    </row>
    <row r="57" spans="1:15" ht="15.75" x14ac:dyDescent="0.25">
      <c r="A57" s="69" t="s">
        <v>27</v>
      </c>
      <c r="B57" s="69"/>
      <c r="C57" s="69"/>
      <c r="D57" s="69"/>
      <c r="E57" s="69"/>
      <c r="F57" s="26">
        <f>F16</f>
        <v>823838.68</v>
      </c>
      <c r="H57" s="28"/>
    </row>
    <row r="58" spans="1:15" ht="15.75" x14ac:dyDescent="0.25">
      <c r="A58" s="88" t="s">
        <v>28</v>
      </c>
      <c r="B58" s="88"/>
      <c r="C58" s="88"/>
      <c r="D58" s="88"/>
      <c r="E58" s="88"/>
      <c r="F58" s="26">
        <f>F24+F56-F55</f>
        <v>-5340634.2774816845</v>
      </c>
      <c r="H58" s="28"/>
      <c r="K58" s="19"/>
    </row>
    <row r="60" spans="1:15" ht="12.75" customHeight="1" x14ac:dyDescent="0.2">
      <c r="A60" s="96"/>
      <c r="B60" s="96"/>
      <c r="C60" s="96"/>
      <c r="D60" s="96"/>
      <c r="E60" s="96"/>
      <c r="F60" s="28"/>
    </row>
    <row r="62" spans="1:15" x14ac:dyDescent="0.2">
      <c r="A62" s="1" t="s">
        <v>29</v>
      </c>
    </row>
  </sheetData>
  <mergeCells count="54">
    <mergeCell ref="A60:E60"/>
    <mergeCell ref="A58:E58"/>
    <mergeCell ref="A46:E46"/>
    <mergeCell ref="A47:E47"/>
    <mergeCell ref="A48:E48"/>
    <mergeCell ref="A49:E49"/>
    <mergeCell ref="A50:E50"/>
    <mergeCell ref="A52:E52"/>
    <mergeCell ref="A53:E53"/>
    <mergeCell ref="A54:E54"/>
    <mergeCell ref="A55:E55"/>
    <mergeCell ref="A56:E56"/>
    <mergeCell ref="A57:E57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F32:F33"/>
    <mergeCell ref="A20:D20"/>
    <mergeCell ref="A21:D21"/>
    <mergeCell ref="A24:E24"/>
    <mergeCell ref="A25:E26"/>
    <mergeCell ref="F25:F26"/>
    <mergeCell ref="A27:E27"/>
    <mergeCell ref="A28:E28"/>
    <mergeCell ref="A29:E29"/>
    <mergeCell ref="A30:E30"/>
    <mergeCell ref="A31:E31"/>
    <mergeCell ref="A32:E33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Липецкая 3</vt:lpstr>
      <vt:lpstr>Липецкая 3(2019)</vt:lpstr>
      <vt:lpstr>Липецкая 3(2020)</vt:lpstr>
      <vt:lpstr>Липецкая 3(2021)</vt:lpstr>
      <vt:lpstr>'Липецкая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Торопылина И.В.</cp:lastModifiedBy>
  <cp:lastPrinted>2017-04-12T12:40:04Z</cp:lastPrinted>
  <dcterms:created xsi:type="dcterms:W3CDTF">2013-05-24T09:13:10Z</dcterms:created>
  <dcterms:modified xsi:type="dcterms:W3CDTF">2022-04-05T13:01:04Z</dcterms:modified>
</cp:coreProperties>
</file>